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C248DF1A-3167-42CD-BACA-37B4A3C174CA}" xr6:coauthVersionLast="47" xr6:coauthVersionMax="47" xr10:uidLastSave="{4D36CED1-76C7-4475-93C3-AC33B00B1D5D}"/>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l="1"/>
  <c r="W5" i="18176" s="1"/>
  <c r="AB10" i="18176"/>
  <c r="AB5" i="18176" s="1"/>
  <c r="X17" i="2"/>
  <c r="AB17" i="2"/>
  <c r="W70" i="4"/>
  <c r="V86" i="4"/>
  <c r="BA62" i="2" s="1"/>
  <c r="Z31" i="2"/>
  <c r="AB18" i="2"/>
  <c r="AB19" i="2" s="1"/>
  <c r="AB20" i="2" s="1"/>
  <c r="X18" i="2"/>
  <c r="X19" i="2" s="1"/>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J23" i="4"/>
  <c r="V39" i="2"/>
  <c r="N23" i="4"/>
  <c r="I35" i="4"/>
  <c r="Z24" i="2" l="1"/>
  <c r="J26" i="2"/>
  <c r="X20" i="2"/>
  <c r="U73" i="4"/>
  <c r="T73" i="4"/>
  <c r="X70" i="4"/>
  <c r="W86" i="4"/>
  <c r="BA63" i="2" s="1"/>
  <c r="O71" i="4"/>
  <c r="AB25" i="2"/>
  <c r="AA24" i="2" s="1"/>
  <c r="AB32" i="2"/>
  <c r="AA33" i="2" s="1"/>
  <c r="AD17" i="2"/>
  <c r="AD19" i="2" s="1"/>
  <c r="X21" i="2"/>
  <c r="X32" i="2" s="1"/>
  <c r="W33" i="2" s="1"/>
  <c r="X39" i="2"/>
  <c r="J19" i="4"/>
  <c r="J31" i="4" s="1"/>
  <c r="BX10" i="4" s="1"/>
  <c r="I20" i="4"/>
  <c r="J20" i="4" s="1"/>
  <c r="AB39" i="2"/>
  <c r="W71" i="4"/>
  <c r="V73" i="4"/>
  <c r="Z39" i="2"/>
  <c r="Z29" i="2"/>
  <c r="Z26"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D24" i="2" l="1"/>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AE65"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O44" i="4"/>
  <c r="AZ65" i="2"/>
  <c r="Y80" i="4"/>
  <c r="AN65" i="2" s="1"/>
  <c r="AB65" i="2" s="1"/>
  <c r="AG24" i="4"/>
  <c r="AD63" i="2"/>
  <c r="AL63" i="2" s="1"/>
  <c r="AH44" i="4"/>
  <c r="AG47" i="4"/>
  <c r="BB73" i="2" s="1"/>
  <c r="AH70" i="4"/>
  <c r="AG86" i="4"/>
  <c r="BA73" i="2" s="1"/>
  <c r="AL65" i="4"/>
  <c r="AK67" i="4"/>
  <c r="AG71" i="4"/>
  <c r="AF73" i="4"/>
  <c r="AG44" i="4" l="1"/>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AA44" i="4" l="1"/>
  <c r="Z47" i="4"/>
  <c r="BB66" i="2" s="1"/>
  <c r="AV47" i="4"/>
  <c r="BB88" i="2" s="1"/>
  <c r="AP68" i="2"/>
  <c r="Z26" i="4"/>
  <c r="AP67" i="2"/>
  <c r="AX43" i="4"/>
  <c r="AY77" i="4"/>
  <c r="AI156" i="8194"/>
  <c r="AI183" i="8194" s="1"/>
  <c r="AI184" i="8194" s="1"/>
  <c r="AI185" i="8194" s="1"/>
  <c r="AI186" i="8194" s="1"/>
  <c r="AX62" i="4"/>
  <c r="AX66" i="4" s="1"/>
  <c r="Z24" i="4"/>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Z44" i="4" l="1"/>
  <c r="Y24" i="4"/>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AK74" i="2"/>
  <c r="AH74" i="2"/>
  <c r="AT70" i="4"/>
  <c r="AS86" i="4"/>
  <c r="BA85" i="2" s="1"/>
  <c r="AR73" i="4"/>
  <c r="AS71" i="4"/>
  <c r="AW67" i="4"/>
  <c r="AX65" i="4"/>
  <c r="BA44" i="4" l="1"/>
  <c r="BB26" i="4"/>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J44" i="4" s="1"/>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K24" i="4" l="1"/>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CD44" i="4" s="1"/>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E24" i="4" l="1"/>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<sst xmlns="http://schemas.openxmlformats.org/spreadsheetml/2006/main" count="13744" uniqueCount="5708">
  <si>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</si>
  <si>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</si>
  <si>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</si>
  <si>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</si>
  <si>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</si>
  <si>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</si>
  <si>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</si>
  <si>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</si>
  <si>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</si>
  <si>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</si>
  <si>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</si>
  <si>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</si>
  <si>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</si>
  <si>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</si>
  <si>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</si>
  <si>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</si>
  <si>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</si>
  <si>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</si>
  <si>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</si>
  <si>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</si>
  <si>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</si>
  <si>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</si>
  <si>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</si>
  <si>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</si>
  <si>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</si>
  <si>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</si>
  <si>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</si>
  <si>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</si>
  <si>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</si>
  <si>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</si>
  <si>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</si>
  <si>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</si>
  <si>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</si>
  <si>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</si>
  <si>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</si>
  <si>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</si>
  <si>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</si>
  <si>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</si>
  <si>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</si>
  <si>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</si>
  <si>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</si>
  <si>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</si>
  <si>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</si>
  <si>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</si>
  <si>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</si>
  <si>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</si>
  <si>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</si>
  <si>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</si>
  <si>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</si>
  <si>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</si>
  <si>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</si>
  <si>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</si>
  <si>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</si>
  <si>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</si>
  <si>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</si>
  <si>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</si>
  <si>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</si>
  <si>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</si>
  <si>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</si>
  <si>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</si>
  <si>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</si>
  <si>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</si>
  <si>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</si>
  <si>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</si>
  <si>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</si>
  <si>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</si>
  <si>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</si>
  <si>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</si>
  <si>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</si>
  <si>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</si>
  <si>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</si>
  <si>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</si>
  <si>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</si>
  <si>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</si>
  <si>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</si>
  <si>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</si>
  <si>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</si>
  <si>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</si>
  <si>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</si>
  <si>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</si>
  <si>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</si>
  <si>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</si>
  <si>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</si>
  <si>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</si>
  <si>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</si>
  <si>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</si>
  <si>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</si>
  <si>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</si>
  <si>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</si>
  <si>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</si>
  <si>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</si>
  <si>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</si>
  <si>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</si>
  <si>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</si>
  <si>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</si>
  <si>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</si>
  <si>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</si>
  <si>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</si>
  <si>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</si>
  <si>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</si>
  <si>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</si>
  <si>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</si>
  <si>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</si>
  <si>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</si>
  <si>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</si>
  <si>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</si>
  <si>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</si>
  <si>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</si>
  <si>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</si>
  <si>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</si>
  <si>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</si>
  <si>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</si>
  <si>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</si>
  <si>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</si>
  <si>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</si>
  <si>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</si>
  <si>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</si>
  <si>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</si>
  <si>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</si>
  <si>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</si>
  <si>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</si>
  <si>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</si>
  <si>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</si>
  <si>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</si>
  <si>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</si>
  <si>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</si>
  <si>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</si>
  <si>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</si>
  <si>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</si>
  <si>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</si>
  <si>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</si>
  <si>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</si>
  <si>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</si>
  <si>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</si>
  <si>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</si>
  <si>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</si>
  <si>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</si>
  <si>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</si>
  <si>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</si>
  <si>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</si>
  <si>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</si>
  <si>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</si>
  <si>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</si>
  <si>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</si>
  <si>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</si>
  <si>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</si>
  <si>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</si>
  <si>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</si>
  <si>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</si>
  <si>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</si>
  <si>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</si>
  <si>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</si>
  <si>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</si>
  <si>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</si>
  <si>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</si>
  <si>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</si>
  <si>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</si>
  <si>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</si>
  <si>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</si>
  <si>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</si>
  <si>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</si>
  <si>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</si>
  <si>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</si>
  <si>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</si>
  <si>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</si>
  <si>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</si>
  <si>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</si>
  <si>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</si>
  <si>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</si>
  <si>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</si>
  <si>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</si>
  <si>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</si>
  <si>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</si>
  <si>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</si>
  <si>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</si>
  <si>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</si>
  <si>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</si>
  <si>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</si>
  <si>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</si>
  <si>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</si>
  <si>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</si>
  <si>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</si>
  <si>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</si>
  <si>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</si>
  <si>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</si>
  <si>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</si>
  <si>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</si>
  <si>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</si>
  <si>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</si>
  <si>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</si>
  <si>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</si>
  <si>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</si>
  <si>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</si>
  <si>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</si>
  <si>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</si>
  <si>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</si>
  <si>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</si>
  <si>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</si>
  <si>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</si>
  <si>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</si>
  <si>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</si>
  <si>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</si>
  <si>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</si>
  <si>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</si>
  <si>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</si>
  <si>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</si>
  <si>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</si>
  <si>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</si>
  <si>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</si>
  <si>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</si>
  <si>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</si>
  <si>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</si>
  <si>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</si>
  <si>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</si>
  <si>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</si>
  <si>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</si>
  <si>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</si>
  <si>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</si>
  <si>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</si>
  <si>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</si>
  <si>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</si>
  <si>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</si>
  <si>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</si>
  <si>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</si>
  <si>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</si>
  <si>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</si>
  <si>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</si>
  <si>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</si>
  <si>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</si>
  <si>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</si>
  <si>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</si>
  <si>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</si>
  <si>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</si>
  <si>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</si>
  <si>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</si>
  <si>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</si>
  <si>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</si>
  <si>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</si>
  <si>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</si>
  <si>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</si>
  <si>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</si>
  <si>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</si>
  <si>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</si>
  <si>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</si>
  <si>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</si>
  <si>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</si>
  <si>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</si>
  <si>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</si>
  <si>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</si>
  <si>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</si>
  <si>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</si>
  <si>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</si>
  <si>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</si>
  <si>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</si>
  <si>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</si>
  <si>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</si>
  <si>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</si>
  <si>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</si>
  <si>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</si>
  <si>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</si>
  <si>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</si>
  <si>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</si>
  <si>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</si>
  <si>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</si>
  <si>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</si>
  <si>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</si>
  <si>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</si>
  <si>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</si>
  <si>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</si>
  <si>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</si>
  <si>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</si>
  <si>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</si>
  <si>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</si>
  <si>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</si>
  <si>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</si>
  <si>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</si>
  <si>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</si>
  <si>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</si>
  <si>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</si>
  <si>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</si>
  <si>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</si>
  <si>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</si>
  <si>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</si>
  <si>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</si>
  <si>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</si>
  <si>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</si>
  <si>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</si>
  <si>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</si>
  <si>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</si>
  <si>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</si>
  <si>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</si>
  <si>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</si>
  <si>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</si>
  <si>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</si>
  <si>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</si>
  <si>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</si>
  <si>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</si>
  <si>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</si>
  <si>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</si>
  <si>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</si>
  <si>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</si>
  <si>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</si>
  <si>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</si>
  <si>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</si>
  <si>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</si>
  <si>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</si>
  <si>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</si>
  <si>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</si>
  <si>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</si>
  <si>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</si>
  <si>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</si>
  <si>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</si>
  <si>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</si>
  <si>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</si>
  <si>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</si>
  <si>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</si>
  <si>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</si>
  <si>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</si>
  <si>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</si>
  <si>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</si>
  <si>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</si>
  <si>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</si>
  <si>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</si>
  <si>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</si>
  <si>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</si>
  <si>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</si>
  <si>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</si>
  <si>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</si>
  <si>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</si>
  <si>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</si>
  <si>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</si>
  <si>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</si>
  <si>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</si>
  <si>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</si>
  <si>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</si>
  <si>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</si>
  <si>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</si>
  <si>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</si>
  <si>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</si>
  <si>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</si>
  <si>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</si>
  <si>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</si>
  <si>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</si>
  <si>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</si>
  <si>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</si>
  <si>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</si>
  <si>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</si>
  <si>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</si>
  <si>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</si>
  <si>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</si>
  <si>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</si>
  <si>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</si>
  <si>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</si>
  <si>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</si>
  <si>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</si>
  <si>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</si>
  <si>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</si>
  <si>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</si>
  <si>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</si>
  <si>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</si>
  <si>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</si>
  <si>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</si>
  <si>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</si>
  <si>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</si>
  <si>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</si>
  <si>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</si>
  <si>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</si>
  <si>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</si>
  <si>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</si>
  <si>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</si>
  <si>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</si>
  <si>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</si>
  <si>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</si>
  <si>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</si>
  <si>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</si>
  <si>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</si>
  <si>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</si>
  <si>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</si>
  <si>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</si>
  <si>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</si>
  <si>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</si>
  <si>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</si>
  <si>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</si>
  <si>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</si>
  <si>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</si>
  <si>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</si>
  <si>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</si>
  <si>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</si>
  <si>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</si>
  <si>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</si>
  <si>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</si>
  <si>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</si>
  <si>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</si>
  <si>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</si>
  <si>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</si>
  <si>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</si>
  <si>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</si>
  <si>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</si>
  <si>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</si>
  <si>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</si>
  <si>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</si>
  <si>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</si>
  <si>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</si>
  <si>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</si>
  <si>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</si>
  <si>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</si>
  <si>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</si>
  <si>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</si>
  <si>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</si>
  <si>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</si>
  <si>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</si>
  <si>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</si>
  <si>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</si>
  <si>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</si>
  <si>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</si>
  <si>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</si>
  <si>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</si>
  <si>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</si>
  <si>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</si>
  <si>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</si>
  <si>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</si>
  <si>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</si>
  <si>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</si>
  <si>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</si>
  <si>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</si>
  <si>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</si>
  <si>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</si>
  <si>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</si>
  <si>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</si>
  <si>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</si>
  <si>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</si>
  <si>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</si>
  <si>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</si>
  <si>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</si>
  <si>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</si>
  <si>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</si>
  <si>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</si>
  <si>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</si>
  <si>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</si>
  <si>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</si>
  <si>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</si>
  <si>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</si>
  <si>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</si>
  <si>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</si>
  <si>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</si>
  <si>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</si>
  <si>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</si>
  <si>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</si>
  <si>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</si>
  <si>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</si>
  <si>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</si>
  <si>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</si>
  <si>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</si>
  <si>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</si>
  <si>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</si>
  <si>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</si>
  <si>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</si>
  <si>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</si>
  <si>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</si>
  <si>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</si>
  <si>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</si>
  <si>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</si>
  <si>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</si>
  <si>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</si>
  <si>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</si>
  <si>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</si>
  <si>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</si>
  <si>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</si>
  <si>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</si>
  <si>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</si>
  <si>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</si>
  <si>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</si>
  <si>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</si>
  <si>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</si>
  <si>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</si>
  <si>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</si>
  <si>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</si>
  <si>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</si>
  <si>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</si>
  <si>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</si>
  <si>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</si>
  <si>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</si>
  <si>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</si>
  <si>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</si>
  <si>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</si>
  <si>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</si>
  <si>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</si>
  <si>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</si>
  <si>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</si>
  <si>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</si>
  <si>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</si>
  <si>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</si>
  <si>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</si>
  <si>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</si>
  <si>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</si>
  <si>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</si>
  <si>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</si>
  <si>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</si>
  <si>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</si>
  <si>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</si>
  <si>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</si>
  <si>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</si>
  <si>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</si>
  <si>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</si>
  <si>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</si>
  <si>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</si>
  <si>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</si>
  <si>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</si>
  <si>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</si>
  <si>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</si>
  <si>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</si>
  <si>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</si>
  <si>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</si>
  <si>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</si>
  <si>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</si>
  <si>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</si>
  <si>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</si>
  <si>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</si>
  <si>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</si>
  <si>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</si>
  <si>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</si>
  <si>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</si>
  <si>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</si>
  <si>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</si>
  <si>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</si>
  <si>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</si>
  <si>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</si>
  <si>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</si>
  <si>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</si>
  <si>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</si>
  <si>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</si>
  <si>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</si>
  <si>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</si>
  <si>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</si>
  <si>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</si>
  <si>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</si>
  <si>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</si>
  <si>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</si>
  <si>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</si>
  <si>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</si>
  <si>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</si>
  <si>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</si>
  <si>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</si>
  <si>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</si>
  <si>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</si>
  <si>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</si>
  <si>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</si>
  <si>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</si>
  <si>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</si>
  <si>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</si>
  <si>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</si>
  <si>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</si>
  <si>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</si>
  <si>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</si>
  <si>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</si>
  <si>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</si>
  <si>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</si>
  <si>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</si>
  <si>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</si>
  <si>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</si>
  <si>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</si>
  <si>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</si>
  <si>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</si>
  <si>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</si>
  <si>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</si>
  <si>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</si>
  <si>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</si>
  <si>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</si>
  <si>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</si>
  <si>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</si>
  <si>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</si>
  <si>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</si>
  <si>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</si>
  <si>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</si>
  <si>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</si>
  <si>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</si>
  <si>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</si>
  <si>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</si>
  <si>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</si>
  <si>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</si>
  <si>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</si>
  <si>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</si>
  <si>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</si>
  <si>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</si>
  <si>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</si>
  <si>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</si>
  <si>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</si>
  <si>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</si>
  <si>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</si>
  <si>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</si>
  <si>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</si>
  <si>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</si>
  <si>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</si>
  <si>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</si>
  <si>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</si>
  <si>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</si>
  <si>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</si>
  <si>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</si>
  <si>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</si>
  <si>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</si>
  <si>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</si>
  <si>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</si>
  <si>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</si>
  <si>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</si>
  <si>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</si>
  <si>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</si>
  <si>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</si>
  <si>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</si>
  <si>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</si>
  <si>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</si>
  <si>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</si>
  <si>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</si>
  <si>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</si>
  <si>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</si>
  <si>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</si>
  <si>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</si>
  <si>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</si>
  <si>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</si>
  <si>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</si>
  <si>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</si>
  <si>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</si>
  <si>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</si>
  <si>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</si>
  <si>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</si>
  <si>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</si>
  <si>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</si>
  <si>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</si>
  <si>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</si>
  <si>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</si>
  <si>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</si>
  <si>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</si>
  <si>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</si>
  <si>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</si>
  <si>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</si>
  <si>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</si>
  <si>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</si>
  <si>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</si>
  <si>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</si>
  <si>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</si>
  <si>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</si>
  <si>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</si>
  <si>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</si>
  <si>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</si>
  <si>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</si>
  <si>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</si>
  <si>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</si>
  <si>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</si>
  <si>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</si>
  <si>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</si>
  <si>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</si>
  <si>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</si>
  <si>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</si>
  <si>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</si>
  <si>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</si>
  <si>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</si>
  <si>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</si>
  <si>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</si>
  <si>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</si>
  <si>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</si>
  <si>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</si>
  <si>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</si>
  <si>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</si>
  <si>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</si>
  <si>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</si>
  <si>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</si>
  <si>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</si>
  <si>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</si>
  <si>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</si>
  <si>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</si>
  <si>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</si>
  <si>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</si>
  <si>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</si>
  <si>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</si>
  <si>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</si>
  <si>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</si>
  <si>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</si>
  <si>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</si>
  <si>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</si>
  <si>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</si>
  <si>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</si>
  <si>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</si>
  <si>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</si>
  <si>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</si>
  <si>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</si>
  <si>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</si>
  <si>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</si>
  <si>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</si>
  <si>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</si>
  <si>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</si>
  <si>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</si>
  <si>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</si>
  <si>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</si>
  <si>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</si>
  <si>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</si>
  <si>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</si>
  <si>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</si>
  <si>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</si>
  <si>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</si>
  <si>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</si>
  <si>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</si>
  <si>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</si>
  <si>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</si>
  <si>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</si>
  <si>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</si>
  <si>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</si>
  <si>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</si>
  <si>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</si>
  <si>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</si>
  <si>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</si>
  <si>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</si>
  <si>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</si>
  <si>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</si>
  <si>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</si>
  <si>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</si>
  <si>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</si>
  <si>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</si>
  <si>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</si>
  <si>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</si>
  <si>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</si>
  <si>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</si>
  <si>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</si>
  <si>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</si>
  <si>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</si>
  <si>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</si>
  <si>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</si>
  <si>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</si>
  <si>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</si>
  <si>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</si>
  <si>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</si>
  <si>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</si>
  <si>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</si>
  <si>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</si>
  <si>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</si>
  <si>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</si>
  <si>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</si>
  <si>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</si>
  <si>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</si>
  <si>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</si>
  <si>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</si>
  <si>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</si>
  <si>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</si>
  <si>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</si>
  <si>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</si>
  <si>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</si>
  <si>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</si>
  <si>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</si>
  <si>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</si>
  <si>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</si>
  <si>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</si>
  <si>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</si>
  <si>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</si>
  <si>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</si>
  <si>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</si>
  <si>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</si>
  <si>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</si>
  <si>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</si>
  <si>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</si>
  <si>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</si>
  <si>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</si>
  <si>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</si>
  <si>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</si>
  <si>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</si>
  <si>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</si>
  <si>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</si>
  <si>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</si>
  <si>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</si>
  <si>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</si>
  <si>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</si>
  <si>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</si>
  <si>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</si>
  <si>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</si>
  <si>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</si>
  <si>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</si>
  <si>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</si>
  <si>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</si>
  <si>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</si>
  <si>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</si>
  <si>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</si>
  <si>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</si>
  <si>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</si>
  <si>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</si>
  <si>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</si>
  <si>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</si>
  <si>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</si>
  <si>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</si>
  <si>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</si>
  <si>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</si>
  <si>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</si>
  <si>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</si>
  <si>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</si>
  <si>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</si>
  <si>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</si>
  <si>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</si>
  <si>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</si>
  <si>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</si>
  <si>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</si>
  <si>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</si>
  <si>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</si>
  <si>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</si>
  <si>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</si>
  <si>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</si>
  <si>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</si>
  <si>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</si>
  <si>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</si>
  <si>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</si>
  <si>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</si>
  <si>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</si>
  <si>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</si>
  <si>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</si>
  <si>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</si>
  <si>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</si>
  <si>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</si>
  <si>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</si>
  <si>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</si>
  <si>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</si>
  <si>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</si>
  <si>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</si>
  <si>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</si>
  <si>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</si>
  <si>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</si>
  <si>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</si>
  <si>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</si>
  <si>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</si>
  <si>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</si>
  <si>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</si>
  <si>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</si>
  <si>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</si>
  <si>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</si>
  <si>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</si>
  <si>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</si>
  <si>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</si>
  <si>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</si>
  <si>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</si>
  <si>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</si>
  <si>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</si>
  <si>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</si>
  <si>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</si>
  <si>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</si>
  <si>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</si>
  <si>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</si>
  <si>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</si>
  <si>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</si>
  <si>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</si>
  <si>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</si>
  <si>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</si>
  <si>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</si>
  <si>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</si>
  <si>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</si>
  <si>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</si>
  <si>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</si>
  <si>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</si>
  <si>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</si>
  <si>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</si>
  <si>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</si>
  <si>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</si>
  <si>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</si>
  <si>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</si>
  <si>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</si>
  <si>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</si>
  <si>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</si>
  <si>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</si>
  <si>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</si>
  <si>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</si>
  <si>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</si>
  <si>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</si>
  <si>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</si>
  <si>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</si>
  <si>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</si>
  <si>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</si>
  <si>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</si>
  <si>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</si>
  <si>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</si>
  <si>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</si>
  <si>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</si>
  <si>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</si>
  <si>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</si>
  <si>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</si>
  <si>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</si>
  <si>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</si>
  <si>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</si>
  <si>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</si>
  <si>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</si>
  <si>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</si>
  <si>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</si>
  <si>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</si>
  <si>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</si>
  <si>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</si>
  <si>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</si>
  <si>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</si>
  <si>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</si>
  <si>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</si>
  <si>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</si>
  <si>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</si>
  <si>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</si>
  <si>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</si>
  <si>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</si>
  <si>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</si>
  <si>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</si>
  <si>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</si>
  <si>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</si>
  <si>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</si>
  <si>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</si>
  <si>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</si>
  <si>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</si>
  <si>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</si>
  <si>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</si>
  <si>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</si>
  <si>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</si>
  <si>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</si>
  <si>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</si>
  <si>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</si>
  <si>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</si>
  <si>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</si>
  <si>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</si>
  <si>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</si>
  <si>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</si>
  <si>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</si>
  <si>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</si>
  <si>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</si>
  <si>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</si>
  <si>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</si>
  <si>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</si>
  <si>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</si>
  <si>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</si>
  <si>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</si>
  <si>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</si>
  <si>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</si>
  <si>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</si>
  <si>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</si>
  <si>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</si>
  <si>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</si>
  <si>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</si>
  <si>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</si>
  <si>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</si>
  <si>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</si>
  <si>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</si>
  <si>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</si>
  <si>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</si>
  <si>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</si>
  <si>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</si>
  <si>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</si>
  <si>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</si>
  <si>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</si>
  <si>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</si>
  <si>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</si>
  <si>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</si>
  <si>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</si>
  <si>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</si>
  <si>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</si>
  <si>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</si>
  <si>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</si>
  <si>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</si>
  <si>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</si>
  <si>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</si>
  <si>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</si>
  <si>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</si>
  <si>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</si>
  <si>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</si>
  <si>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</si>
  <si>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</si>
  <si>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</si>
  <si>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</si>
  <si>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</si>
  <si>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</si>
  <si>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</si>
  <si>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</si>
  <si>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</si>
  <si>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</si>
  <si>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</si>
  <si>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</si>
  <si>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</si>
  <si>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</si>
  <si>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</si>
  <si>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</si>
  <si>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</si>
  <si>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</si>
  <si>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</si>
  <si>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</si>
  <si>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</si>
  <si>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</si>
  <si>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</si>
  <si>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</si>
  <si>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</si>
  <si>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</si>
  <si>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</si>
  <si>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</si>
  <si>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</si>
  <si>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</si>
  <si>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</si>
  <si>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</si>
  <si>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</si>
  <si>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</si>
  <si>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</si>
  <si>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</si>
  <si>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</si>
  <si>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</si>
  <si>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</si>
  <si>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</si>
  <si>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</si>
  <si>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</si>
  <si>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</si>
  <si>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</si>
  <si>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</si>
  <si>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</si>
  <si>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</si>
  <si>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</si>
  <si>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</si>
  <si>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</si>
  <si>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</si>
  <si>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</si>
  <si>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</si>
  <si>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</si>
  <si>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</si>
  <si>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</si>
  <si>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</si>
  <si>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</si>
  <si>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</si>
  <si>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</si>
  <si>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</si>
  <si>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</si>
  <si>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</si>
  <si>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</si>
  <si>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</si>
  <si>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</si>
  <si>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</si>
  <si>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</si>
  <si>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</si>
  <si>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</si>
  <si>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</si>
  <si>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</si>
  <si>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</si>
  <si>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</si>
  <si>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</si>
  <si>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</si>
  <si>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</si>
  <si>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</si>
  <si>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</si>
  <si>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</si>
  <si>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</si>
  <si>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</si>
  <si>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</si>
  <si>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</si>
  <si>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</si>
  <si>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</si>
  <si>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</si>
  <si>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</si>
  <si>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</si>
  <si>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</si>
  <si>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</si>
  <si>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</si>
  <si>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</si>
  <si>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</si>
  <si>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</si>
  <si>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</si>
  <si>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</si>
  <si>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</si>
  <si>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</si>
  <si>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</si>
  <si>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</si>
  <si>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</si>
  <si>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</si>
  <si>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</si>
  <si>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</si>
  <si>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</si>
  <si>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</si>
  <si>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</si>
  <si>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</si>
  <si>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</si>
  <si>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</si>
  <si>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</si>
  <si>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</si>
  <si>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</si>
  <si>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</si>
  <si>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</si>
  <si>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</si>
  <si>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</si>
  <si>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</si>
  <si>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</si>
  <si>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</si>
  <si>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</si>
  <si>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</si>
  <si>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</si>
  <si>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</si>
  <si>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</si>
  <si>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</si>
  <si>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</si>
  <si>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</si>
  <si>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</si>
  <si>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</si>
  <si>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</si>
  <si>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</si>
  <si>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</si>
  <si>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</si>
  <si>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</si>
  <si>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</si>
  <si>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</si>
  <si>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</si>
  <si>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</si>
  <si>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</si>
  <si>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</si>
  <si>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</si>
  <si>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</si>
  <si>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</si>
  <si>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</si>
  <si>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</si>
  <si>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</si>
  <si>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</si>
  <si>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</si>
  <si>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</si>
  <si>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</si>
  <si>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</si>
  <si>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</si>
  <si>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</si>
  <si>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</si>
  <si>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</si>
  <si>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</si>
  <si>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</si>
  <si>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</si>
  <si>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</si>
  <si>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</si>
  <si>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</si>
  <si>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</si>
  <si>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</si>
  <si>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</si>
  <si>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</si>
  <si>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</si>
  <si>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</si>
  <si>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</si>
  <si>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</si>
  <si>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</si>
  <si>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</si>
  <si>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</si>
  <si>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</si>
  <si>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</si>
  <si>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</si>
  <si>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</si>
  <si>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</si>
  <si>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</si>
  <si>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</si>
  <si>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</si>
  <si>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</si>
  <si>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</si>
  <si>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</si>
  <si>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</si>
  <si>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</si>
  <si>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</si>
  <si>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</si>
  <si>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</si>
  <si>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</si>
  <si>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</si>
  <si>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</si>
  <si>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</si>
  <si>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</si>
  <si>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</si>
  <si>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</si>
  <si>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</si>
  <si>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</si>
  <si>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</si>
  <si>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</si>
  <si>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</si>
  <si>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</si>
  <si>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</si>
  <si>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</si>
  <si>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</si>
  <si>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</si>
  <si>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</si>
  <si>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</si>
  <si>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</si>
  <si>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</si>
  <si>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</si>
  <si>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</si>
  <si>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</si>
  <si>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</si>
  <si>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</si>
  <si>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</si>
  <si>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</si>
  <si>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</si>
  <si>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</si>
  <si>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</si>
  <si>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</si>
  <si>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</si>
  <si>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</si>
  <si>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</si>
  <si>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</si>
  <si>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</si>
  <si>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</si>
  <si>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</si>
  <si>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</si>
  <si>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</si>
  <si>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</si>
  <si>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</si>
  <si>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</si>
  <si>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</si>
  <si>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</si>
  <si>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</si>
  <si>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</si>
  <si>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</si>
  <si>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</si>
  <si>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</si>
  <si>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</si>
  <si>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</si>
  <si>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</si>
  <si>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</si>
  <si>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</si>
  <si>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</si>
  <si>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</si>
  <si>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</si>
  <si>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</si>
  <si>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</si>
  <si>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</si>
  <si>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</si>
  <si>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</si>
  <si>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</si>
  <si>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</si>
  <si>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</si>
  <si>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</si>
  <si>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</si>
  <si>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</si>
  <si>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</si>
  <si>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</si>
  <si>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</si>
  <si>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</si>
  <si>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</si>
  <si>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</si>
  <si>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</si>
  <si>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</si>
  <si>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</si>
  <si>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</si>
  <si>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</si>
  <si>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</si>
  <si>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</si>
  <si>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</si>
  <si>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</si>
  <si>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</si>
  <si>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</si>
  <si>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</si>
  <si>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</si>
  <si>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</si>
  <si>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</si>
  <si>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</si>
  <si>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</si>
  <si>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</si>
  <si>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</si>
  <si>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</si>
  <si>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</si>
  <si>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</si>
  <si>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</si>
  <si>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</si>
  <si>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</si>
  <si>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</si>
  <si>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</si>
  <si>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</si>
  <si>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</si>
  <si>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</si>
  <si>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</si>
  <si>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</si>
  <si>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</si>
  <si>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</si>
  <si>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</si>
  <si>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</si>
  <si>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</si>
  <si>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</si>
  <si>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</si>
  <si>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</si>
  <si>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</si>
  <si>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</si>
  <si>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</si>
  <si>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</si>
  <si>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</si>
  <si>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</si>
  <si>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</si>
  <si>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</si>
  <si>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</si>
  <si>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</si>
  <si>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</si>
  <si>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</si>
  <si>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</si>
  <si>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</si>
  <si>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</si>
  <si>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</si>
  <si>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</si>
  <si>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</si>
  <si>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</si>
  <si>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</si>
  <si>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</si>
  <si>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</si>
  <si>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</si>
  <si>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</si>
  <si>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</si>
  <si>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</si>
  <si>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</si>
  <si>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</si>
  <si>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</si>
  <si>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</si>
  <si>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</si>
  <si>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</si>
  <si>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</si>
  <si>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</si>
  <si>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</si>
  <si>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</si>
  <si>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</si>
  <si>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</si>
  <si>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</si>
  <si>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</si>
  <si>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</si>
  <si>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</si>
  <si>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</si>
  <si>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</si>
  <si>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</si>
  <si>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</si>
  <si>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</si>
  <si>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</si>
  <si>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</si>
  <si>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</si>
  <si>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</si>
  <si>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</si>
  <si>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</si>
  <si>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</si>
  <si>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</si>
  <si>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</si>
  <si>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</si>
  <si>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</si>
  <si>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</si>
  <si>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</si>
  <si>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</si>
  <si>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</si>
  <si>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</si>
  <si>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</si>
  <si>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</si>
  <si>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</si>
  <si>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</si>
  <si>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</si>
  <si>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</si>
  <si>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</si>
  <si>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</si>
  <si>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</si>
  <si>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</si>
  <si>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</si>
  <si>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</si>
  <si>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</si>
  <si>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</si>
  <si>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</si>
  <si>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</si>
  <si>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</si>
  <si>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</si>
  <si>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</si>
  <si>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</si>
  <si>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</si>
  <si>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</si>
  <si>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</si>
  <si>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</si>
  <si>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</si>
  <si>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</si>
  <si>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</si>
  <si>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</si>
  <si>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</si>
  <si>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</si>
  <si>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</si>
  <si>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</si>
  <si>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</si>
  <si>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</si>
  <si>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</si>
  <si>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</si>
  <si>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</si>
  <si>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</si>
  <si>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</si>
  <si>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</si>
  <si>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</si>
  <si>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</si>
  <si>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</si>
  <si>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</si>
  <si>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</si>
  <si>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</si>
  <si>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</si>
  <si>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</si>
  <si>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</si>
  <si>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</si>
  <si>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</si>
  <si>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</si>
  <si>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</si>
  <si>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</si>
  <si>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</si>
  <si>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</si>
  <si>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</si>
  <si>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</si>
  <si>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</si>
  <si>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</si>
  <si>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</si>
  <si>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</si>
  <si>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</si>
  <si>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</si>
  <si>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</si>
  <si>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</si>
  <si>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</si>
  <si>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</si>
  <si>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</si>
  <si>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</si>
  <si>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</si>
  <si>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</si>
  <si>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</si>
  <si>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</si>
  <si>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</si>
  <si>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</si>
  <si>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</si>
  <si>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</si>
  <si>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</si>
  <si>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</si>
  <si>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</si>
  <si>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</si>
  <si>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</si>
  <si>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</si>
  <si>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</si>
  <si>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</si>
  <si>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</si>
  <si>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</si>
  <si>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</si>
  <si>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</si>
  <si>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</si>
  <si>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</si>
  <si>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</si>
  <si>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</si>
  <si>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</si>
  <si>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</si>
  <si>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</si>
  <si>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</si>
  <si>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</si>
  <si>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</si>
  <si>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</si>
  <si>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</si>
  <si>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</si>
  <si>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</si>
  <si>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</si>
  <si>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</si>
  <si>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</si>
  <si>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</si>
  <si>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</si>
  <si>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</si>
  <si>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</si>
  <si>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</si>
  <si>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</si>
  <si>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</si>
  <si>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</si>
  <si>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</si>
  <si>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</si>
  <si>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</si>
  <si>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</si>
  <si>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</si>
  <si>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</si>
  <si>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</si>
  <si>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</si>
  <si>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</si>
  <si>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</si>
  <si>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</si>
  <si>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</si>
  <si>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</si>
  <si>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</si>
  <si>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</si>
  <si>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</si>
  <si>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</si>
  <si>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</si>
  <si>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</si>
  <si>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</si>
  <si>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</si>
  <si>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</si>
  <si>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</si>
  <si>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</si>
  <si>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</si>
  <si>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</si>
  <si>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</si>
  <si>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</si>
  <si>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</si>
  <si>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</si>
  <si>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</si>
  <si>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</si>
  <si>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</si>
  <si>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</si>
  <si>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</si>
  <si>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</si>
  <si>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</si>
  <si>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</si>
  <si>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</si>
  <si>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</si>
  <si>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</si>
  <si>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</si>
  <si>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</si>
  <si>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</si>
  <si>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</si>
  <si>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</si>
  <si>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</si>
  <si>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</si>
  <si>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</si>
  <si>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</si>
  <si>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</si>
  <si>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</si>
  <si>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</si>
  <si>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</si>
  <si>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</si>
  <si>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</si>
  <si>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</si>
  <si>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</si>
  <si>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</si>
  <si>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</si>
  <si>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</si>
  <si>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</si>
  <si>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</si>
  <si>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</si>
  <si>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</si>
  <si>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</si>
  <si>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</si>
  <si>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</si>
  <si>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</si>
  <si>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</si>
  <si>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</si>
  <si>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</si>
  <si>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</si>
  <si>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</si>
  <si>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</si>
  <si>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</si>
  <si>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</si>
  <si>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</si>
  <si>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</si>
  <si>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</si>
  <si>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</si>
  <si>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</si>
  <si>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</si>
  <si>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</si>
  <si>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</si>
  <si>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</si>
  <si>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</si>
  <si>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</si>
  <si>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</si>
  <si>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</si>
  <si>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</si>
  <si>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</si>
  <si>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</si>
  <si>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</si>
  <si>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</si>
  <si>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</si>
  <si>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</si>
  <si>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</si>
  <si>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</si>
  <si>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</si>
  <si>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</si>
  <si>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</si>
  <si>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</si>
  <si>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</si>
  <si>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</si>
  <si>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</si>
  <si>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</si>
  <si>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</si>
  <si>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</si>
  <si>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</si>
  <si>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</si>
  <si>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</si>
  <si>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</si>
  <si>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</si>
  <si>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</si>
  <si>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</si>
  <si>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</si>
  <si>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</si>
  <si>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</si>
  <si>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</si>
  <si>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</si>
  <si>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</si>
  <si>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</si>
  <si>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</si>
  <si>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</si>
  <si>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</si>
  <si>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</si>
  <si>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</si>
  <si>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</si>
  <si>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</si>
  <si>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</si>
  <si>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</si>
  <si>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</si>
  <si>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</si>
  <si>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</si>
  <si>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</si>
  <si>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</si>
  <si>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</si>
  <si>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</si>
  <si>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</si>
  <si>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</si>
  <si>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</si>
  <si>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</si>
  <si>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</si>
  <si>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</si>
  <si>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</si>
  <si>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</si>
  <si>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</si>
  <si>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</si>
  <si>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</si>
  <si>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</si>
  <si>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</si>
  <si>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</si>
  <si>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</si>
  <si>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</si>
  <si>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</si>
  <si>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</si>
  <si>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</si>
  <si>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</si>
  <si>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</si>
  <si>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</si>
  <si>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</si>
  <si>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</si>
  <si>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</si>
  <si>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</si>
  <si>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</si>
  <si>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</si>
  <si>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</si>
  <si>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</si>
  <si>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</si>
  <si>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</si>
  <si>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</si>
  <si>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</si>
  <si>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</si>
  <si>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</si>
  <si>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</si>
  <si>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</si>
  <si>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</si>
  <si>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</si>
  <si>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</si>
  <si>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</si>
  <si>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</si>
  <si>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</si>
  <si>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</si>
  <si>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</si>
  <si>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</si>
  <si>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</si>
  <si>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</si>
  <si>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</si>
  <si>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</si>
  <si>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</si>
  <si>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</si>
  <si>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</si>
  <si>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</si>
  <si>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</si>
  <si>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</si>
  <si>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</si>
  <si>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</si>
  <si>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</si>
  <si>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</si>
  <si>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</si>
  <si>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</si>
  <si>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</si>
  <si>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</si>
  <si>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</si>
  <si>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</si>
  <si>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</si>
  <si>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</si>
  <si>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</si>
  <si>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</si>
  <si>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</si>
  <si>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</si>
  <si>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</si>
  <si>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</si>
  <si>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</si>
  <si>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</si>
  <si>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</si>
  <si>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</si>
  <si>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</si>
  <si>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</si>
  <si>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</si>
  <si>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</si>
  <si>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</si>
  <si>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</si>
  <si>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</si>
  <si>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</si>
  <si>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</si>
  <si>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</si>
  <si>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</si>
  <si>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</si>
  <si>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</si>
  <si>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</si>
  <si>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</si>
  <si>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</si>
  <si>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</si>
  <si>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</si>
  <si>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</si>
  <si>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</si>
  <si>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</si>
  <si>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</si>
  <si>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</si>
  <si>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</si>
  <si>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</si>
  <si>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</si>
  <si>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</si>
  <si>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</si>
  <si>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</si>
  <si>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</si>
  <si>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</si>
  <si>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</si>
  <si>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</si>
  <si>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</si>
  <si>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</si>
  <si>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</si>
  <si>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</si>
  <si>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</si>
  <si>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</si>
  <si>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</si>
  <si>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</si>
  <si>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</si>
  <si>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</si>
  <si>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</si>
  <si>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</si>
  <si>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</si>
  <si>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</si>
  <si>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</si>
  <si>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</si>
  <si>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</si>
  <si>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</si>
  <si>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</si>
  <si>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</si>
  <si>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</si>
  <si>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</si>
  <si>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</si>
  <si>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</si>
  <si>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</si>
  <si>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</si>
  <si>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</si>
  <si>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</si>
  <si>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</si>
  <si>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</si>
  <si>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</si>
  <si>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</si>
  <si>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</si>
  <si>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</si>
  <si>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</si>
  <si>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</si>
  <si>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</si>
  <si>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</si>
  <si>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</si>
  <si>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</si>
  <si>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</si>
  <si>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</si>
  <si>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</si>
  <si>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</si>
  <si>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</si>
  <si>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</si>
  <si>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</si>
  <si>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</si>
  <si>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</si>
  <si>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</si>
  <si>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</si>
  <si>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</si>
  <si>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</si>
  <si>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</si>
  <si>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</si>
  <si>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</si>
  <si>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</si>
  <si>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</si>
  <si>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</si>
  <si>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</si>
  <si>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</si>
  <si>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</si>
  <si>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</si>
  <si>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</si>
  <si>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</si>
  <si>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</si>
  <si>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</si>
  <si>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</si>
  <si>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</si>
  <si>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</si>
  <si>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</si>
  <si>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</si>
  <si>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</si>
  <si>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</si>
  <si>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</si>
  <si>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</si>
  <si>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</si>
  <si>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</si>
  <si>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</si>
  <si>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</si>
  <si>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</si>
  <si>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</si>
  <si>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</si>
  <si>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</si>
  <si>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</si>
  <si>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</si>
  <si>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</si>
  <si>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</si>
  <si>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</si>
  <si>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</si>
  <si>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</si>
  <si>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</si>
  <si>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</si>
  <si>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</si>
  <si>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</si>
  <si>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</si>
  <si>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</si>
  <si>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</si>
  <si>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</si>
  <si>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</si>
  <si>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</si>
  <si>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</si>
  <si>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</si>
  <si>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</si>
  <si>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</si>
  <si>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</si>
  <si>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</si>
  <si>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</si>
  <si>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</si>
  <si>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</si>
  <si>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</si>
  <si>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</si>
  <si>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</si>
  <si>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</si>
  <si>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</si>
  <si>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</si>
  <si>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</si>
  <si>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</si>
  <si>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</si>
  <si>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</si>
  <si>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</si>
  <si>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</si>
  <si>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</si>
  <si>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</si>
  <si>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</si>
  <si>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</si>
  <si>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</si>
  <si>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</si>
  <si>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</si>
  <si>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</si>
  <si>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</si>
  <si>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</si>
  <si>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</si>
  <si>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</si>
  <si>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</si>
  <si>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</si>
  <si>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</si>
  <si>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</si>
  <si>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</si>
  <si>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</si>
  <si>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</si>
  <si>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</si>
  <si>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</si>
  <si>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</si>
  <si>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</si>
  <si>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</si>
  <si>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</si>
  <si>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</si>
  <si>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</si>
  <si>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</si>
  <si>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</si>
  <si>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</si>
  <si>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</si>
  <si>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</si>
  <si>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</si>
  <si>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</si>
  <si>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</si>
  <si>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</si>
  <si>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</si>
  <si>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</si>
  <si>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</si>
  <si>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</si>
  <si>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</si>
  <si>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</si>
  <si>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</si>
  <si>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</si>
  <si>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</si>
  <si>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</si>
  <si>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</si>
  <si>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</si>
  <si>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</si>
  <si>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</si>
  <si>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</si>
  <si>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</si>
  <si>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</si>
  <si>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</si>
  <si>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</si>
  <si>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</si>
  <si>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</si>
  <si>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</si>
  <si>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</si>
  <si>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</si>
  <si>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</si>
  <si>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</si>
  <si>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</si>
  <si>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</si>
  <si>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</si>
  <si>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</si>
  <si>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</si>
  <si>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</si>
  <si>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</si>
  <si>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</si>
  <si>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</si>
  <si>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</si>
  <si>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</si>
  <si>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</si>
  <si>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</si>
  <si>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</si>
  <si>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</si>
  <si>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</si>
  <si>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</si>
  <si>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</si>
  <si>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</si>
  <si>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</si>
  <si>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</si>
  <si>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</si>
  <si>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</si>
  <si>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</si>
  <si>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</si>
  <si>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</si>
  <si>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</si>
  <si>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</si>
  <si>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</si>
  <si>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</si>
  <si>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</si>
  <si>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</si>
  <si>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</si>
  <si>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</si>
  <si>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</si>
  <si>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</si>
  <si>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</si>
  <si>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</si>
  <si>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</si>
  <si>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</si>
  <si>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</si>
  <si>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</si>
  <si>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</si>
  <si>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</si>
  <si>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</si>
  <si>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</si>
  <si>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</si>
  <si>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</si>
  <si>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</si>
  <si>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</si>
  <si>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</si>
  <si>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</si>
  <si>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</si>
  <si>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</si>
  <si>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</si>
  <si>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</si>
  <si>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</si>
  <si>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</si>
  <si>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</si>
  <si>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</si>
  <si>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</si>
  <si>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</si>
  <si>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</si>
  <si>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</si>
  <si>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</si>
  <si>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</si>
  <si>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</si>
  <si>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</si>
  <si>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</si>
  <si>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</si>
  <si>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</si>
  <si>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</si>
  <si>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</si>
  <si>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</si>
  <si>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</si>
  <si>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</si>
  <si>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</si>
  <si>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</si>
  <si>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</si>
  <si>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</si>
  <si>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</si>
  <si>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</si>
  <si>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</si>
  <si>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</si>
  <si>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</si>
  <si>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</si>
  <si>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</si>
  <si>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</si>
  <si>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</si>
  <si>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</si>
  <si>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</si>
  <si>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</si>
  <si>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</si>
  <si>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</si>
  <si>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</si>
  <si>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</si>
  <si>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</si>
  <si>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</si>
  <si>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</si>
  <si>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</si>
  <si>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</si>
  <si>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</si>
  <si>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</si>
  <si>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</si>
  <si>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</si>
  <si>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</si>
  <si>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</si>
  <si>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</si>
  <si>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</si>
  <si>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</si>
  <si>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</si>
  <si>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</si>
  <si>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</si>
  <si>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</si>
  <si>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</si>
  <si>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</si>
  <si>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</si>
  <si>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</si>
  <si>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</si>
  <si>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</si>
  <si>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</si>
  <si>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</si>
  <si>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</si>
  <si>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</si>
  <si>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</si>
  <si>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</si>
  <si>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</si>
  <si>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</si>
  <si>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</si>
  <si>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</si>
  <si>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</si>
  <si>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</si>
  <si>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</si>
  <si>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</si>
  <si>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</si>
  <si>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</si>
  <si>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</si>
  <si>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</si>
  <si>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</si>
  <si>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</si>
  <si>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</si>
  <si>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</si>
  <si>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</si>
  <si>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</si>
  <si>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</si>
  <si>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</si>
  <si>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</si>
  <si>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</si>
  <si>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</si>
  <si>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</si>
  <si>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</si>
  <si>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</si>
  <si>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</si>
  <si>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</si>
  <si>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</si>
  <si>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</si>
  <si>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</si>
  <si>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</si>
  <si>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</si>
  <si>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</si>
  <si>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</si>
  <si>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</si>
  <si>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</si>
  <si>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</si>
  <si>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</si>
  <si>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</si>
  <si>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</si>
  <si>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</si>
  <si>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</si>
  <si>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</si>
  <si>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</si>
  <si>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</si>
  <si>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</si>
  <si>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</si>
  <si>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</si>
  <si>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</si>
  <si>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</si>
  <si>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</si>
  <si>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</si>
  <si>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</si>
  <si>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</si>
  <si>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</si>
  <si>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</si>
  <si>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</si>
  <si>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</si>
  <si>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</si>
  <si>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</si>
  <si>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</si>
  <si>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</si>
  <si>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</si>
  <si>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</si>
  <si>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</si>
  <si>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</si>
  <si>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</si>
  <si>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</si>
  <si>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</si>
  <si>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</si>
  <si>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</si>
  <si>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</si>
  <si>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</si>
  <si>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</si>
  <si>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</si>
  <si>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</si>
  <si>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</si>
  <si>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</si>
  <si>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</si>
  <si>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</si>
  <si>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</si>
  <si>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</si>
  <si>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</si>
  <si>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</si>
  <si>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</si>
  <si>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</si>
  <si>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</si>
  <si>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</si>
  <si>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</si>
  <si>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</si>
  <si>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</si>
  <si>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</si>
  <si>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</si>
  <si>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</si>
  <si>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</si>
  <si>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</si>
  <si>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</si>
  <si>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</si>
  <si>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</si>
  <si>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</si>
  <si>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</si>
  <si>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</si>
  <si>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</si>
  <si>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</si>
  <si>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</si>
  <si>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</si>
  <si>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</si>
  <si>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</si>
  <si>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</si>
  <si>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</si>
  <si>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</si>
  <si>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</si>
  <si>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</si>
  <si>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</si>
  <si>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</si>
  <si>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</si>
  <si>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</si>
  <si>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</si>
  <si>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</si>
  <si>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</si>
  <si>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</si>
  <si>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</si>
  <si>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</si>
  <si>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</si>
  <si>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</si>
  <si>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</si>
  <si>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</si>
  <si>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</si>
  <si>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</si>
  <si>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</si>
  <si>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</si>
  <si>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</si>
  <si>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</si>
  <si>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</si>
  <si>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</si>
  <si>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</si>
  <si>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</si>
  <si>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</si>
  <si>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</si>
  <si>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</si>
  <si>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</si>
  <si>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</si>
  <si>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</si>
  <si>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</si>
  <si>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</si>
  <si>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</si>
  <si>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</si>
  <si>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</si>
  <si>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</si>
  <si>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</si>
  <si>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</si>
  <si>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</si>
  <si>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</si>
  <si>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</si>
  <si>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</si>
  <si>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</si>
  <si>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</si>
  <si>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</si>
  <si>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</si>
  <si>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</si>
  <si>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</si>
  <si>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</si>
  <si>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</si>
  <si>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</si>
  <si>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</si>
  <si>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</si>
  <si>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</si>
  <si>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</si>
  <si>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</si>
  <si>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</si>
  <si>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</si>
  <si>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</si>
  <si>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</si>
  <si>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</si>
  <si>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</si>
  <si>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</si>
  <si>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</si>
  <si>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</si>
  <si>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</si>
  <si>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</si>
  <si>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</si>
  <si>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</si>
  <si>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</si>
  <si>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</si>
  <si>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</si>
  <si>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</si>
  <si>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</si>
  <si>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</si>
  <si>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</si>
  <si>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</si>
  <si>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</si>
  <si>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</si>
  <si>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</si>
  <si>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</si>
  <si>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</si>
  <si>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</si>
  <si>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</si>
  <si>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</si>
  <si>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</si>
  <si>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</si>
  <si>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</si>
  <si>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</si>
  <si>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</si>
  <si>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</si>
  <si>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</si>
  <si>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</si>
  <si>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</si>
  <si>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</si>
  <si>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</si>
  <si>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</si>
  <si>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</si>
  <si>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</si>
  <si>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</si>
  <si>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</si>
  <si>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</si>
  <si>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</si>
  <si>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</si>
  <si>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</si>
  <si>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</si>
  <si>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</si>
  <si>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</si>
  <si>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</si>
  <si>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</si>
  <si>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</si>
  <si>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</si>
  <si>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</si>
  <si>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</si>
  <si>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</si>
  <si>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</si>
  <si>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</si>
  <si>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</si>
  <si>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</si>
  <si>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</si>
  <si>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</si>
  <si>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</si>
  <si>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</si>
  <si>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</si>
  <si>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</si>
  <si>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</si>
  <si>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</si>
  <si>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</si>
  <si>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</si>
  <si>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</si>
  <si>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</si>
  <si>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</si>
  <si>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</si>
  <si>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</si>
  <si>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</si>
  <si>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</si>
  <si>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</si>
  <si>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</si>
  <si>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</si>
  <si>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</si>
  <si>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</si>
  <si>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</si>
  <si>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</si>
  <si>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</si>
  <si>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</si>
  <si>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</si>
  <si>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</si>
  <si>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</si>
  <si>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</si>
  <si>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</si>
  <si>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</si>
  <si>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</si>
  <si>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</si>
  <si>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</si>
  <si>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</si>
  <si>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</si>
  <si>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</si>
  <si>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</si>
  <si>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</si>
  <si>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</si>
  <si>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</si>
  <si>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</si>
  <si>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</si>
  <si>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</si>
  <si>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</si>
  <si>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</si>
  <si>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</si>
  <si>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</si>
  <si>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</si>
  <si>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</si>
  <si>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</si>
  <si>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</si>
  <si>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</si>
  <si>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</si>
  <si>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</si>
  <si>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</si>
  <si>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</si>
  <si>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</si>
  <si>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</si>
  <si>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</si>
  <si>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</si>
  <si>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</si>
  <si>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</si>
  <si>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</si>
  <si>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</si>
  <si>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</si>
  <si>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</si>
  <si>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</si>
  <si>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</si>
  <si>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</si>
  <si>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</si>
  <si>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</si>
  <si>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</si>
  <si>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</si>
  <si>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</si>
  <si>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</si>
  <si>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</si>
  <si>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</si>
  <si>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</si>
  <si>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</si>
  <si>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</si>
  <si>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</si>
  <si>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</si>
  <si>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</si>
  <si>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</si>
  <si>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</si>
  <si>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</si>
  <si>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</si>
  <si>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</si>
  <si>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</si>
  <si>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</si>
  <si>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</si>
  <si>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</si>
  <si>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</si>
  <si>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</si>
  <si>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</si>
  <si>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</si>
  <si>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</si>
  <si>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</si>
  <si>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</si>
  <si>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</si>
  <si>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</si>
  <si>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</si>
  <si>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</si>
  <si>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</si>
  <si>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</si>
  <si>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</si>
  <si>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</si>
  <si>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</si>
  <si>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</si>
  <si>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</si>
  <si>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</si>
  <si>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</si>
  <si>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</si>
  <si>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</si>
  <si>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</si>
  <si>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</si>
  <si>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</si>
  <si>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</si>
  <si>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</si>
  <si>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</si>
  <si>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</si>
  <si>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</si>
  <si>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</si>
  <si>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</si>
  <si>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</si>
  <si>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</si>
  <si>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</si>
  <si>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</si>
  <si>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</si>
  <si>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</si>
  <si>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</si>
  <si>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</si>
  <si>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</si>
  <si>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</si>
  <si>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</si>
  <si>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</si>
  <si>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</si>
  <si>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</si>
  <si>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</si>
  <si>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</si>
  <si>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</si>
  <si>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</si>
  <si>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</si>
  <si>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</si>
  <si>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</si>
  <si>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</si>
  <si>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</si>
  <si>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</si>
  <si>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</si>
  <si>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</si>
  <si>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</si>
  <si>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</si>
  <si>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</si>
  <si>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</si>
  <si>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</si>
  <si>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</si>
  <si>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</si>
  <si>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</si>
  <si>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</si>
  <si>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</si>
  <si>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</si>
  <si>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</si>
  <si>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</si>
  <si>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</si>
  <si>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</si>
  <si>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</si>
  <si>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</si>
  <si>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</si>
  <si>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</si>
  <si>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</si>
  <si>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</si>
  <si>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</si>
  <si>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</si>
  <si>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</si>
  <si>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</si>
  <si>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</si>
  <si>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</si>
  <si>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</si>
  <si>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</si>
  <si>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</si>
  <si>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</si>
  <si>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</si>
  <si>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</si>
  <si>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</si>
  <si>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</si>
  <si>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</si>
  <si>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</si>
  <si>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</si>
  <si>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</si>
  <si>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</si>
  <si>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</si>
  <si>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</si>
  <si>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</si>
  <si>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</si>
  <si>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</si>
  <si>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</si>
  <si>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</si>
  <si>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</si>
  <si>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</si>
  <si>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</si>
  <si>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</si>
  <si>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</si>
  <si>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</si>
  <si>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</si>
  <si>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</si>
  <si>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</si>
  <si>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</si>
  <si>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</si>
  <si>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</si>
  <si>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</si>
  <si>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</si>
  <si>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</si>
  <si>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</si>
  <si>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</si>
  <si>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</si>
  <si>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</si>
  <si>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</si>
  <si>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</si>
  <si>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</si>
  <si>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</si>
  <si>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</si>
  <si>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</si>
  <si>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</si>
  <si>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</si>
  <si>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</si>
  <si>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</si>
  <si>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</si>
  <si>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</si>
  <si>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</si>
  <si>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</si>
  <si>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</si>
  <si>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</si>
  <si>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</si>
  <si>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</si>
  <si>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</si>
  <si>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</si>
  <si>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</si>
  <si>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</si>
  <si>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</si>
  <si>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</si>
  <si>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</si>
  <si>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</si>
  <si>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</si>
  <si>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</si>
  <si>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</si>
  <si>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</si>
  <si>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</si>
  <si>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</si>
  <si>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</si>
  <si>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</si>
  <si>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</si>
  <si>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</si>
  <si>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</si>
  <si>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</si>
  <si>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</si>
  <si>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</si>
  <si>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</si>
  <si>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</si>
  <si>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</si>
  <si>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</si>
  <si>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</si>
  <si>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</si>
  <si>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</si>
  <si>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</si>
  <si>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</si>
  <si>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</si>
  <si>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</si>
  <si>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</si>
  <si>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</si>
  <si>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</si>
  <si>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</si>
  <si>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</si>
  <si>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</si>
  <si>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</si>
  <si>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</si>
  <si>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</si>
  <si>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</si>
  <si>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</si>
  <si>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</si>
  <si>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</si>
  <si>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</si>
  <si>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</si>
  <si>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</si>
  <si>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</si>
  <si>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</si>
  <si>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</si>
  <si>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</si>
  <si>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</si>
  <si>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</si>
  <si>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</si>
  <si>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</si>
  <si>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</si>
  <si>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</si>
  <si>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</si>
  <si>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</si>
  <si>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</si>
  <si>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</si>
  <si>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</si>
  <si>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</si>
  <si>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</si>
  <si>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</si>
  <si>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</si>
  <si>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</si>
  <si>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</si>
  <si>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</si>
  <si>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</si>
  <si>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</si>
  <si>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</si>
  <si>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</si>
  <si>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</si>
  <si>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</si>
  <si>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</si>
  <si>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</si>
  <si>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</si>
  <si>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</si>
  <si>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</si>
  <si>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</si>
  <si>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</si>
  <si>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</si>
  <si>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</si>
  <si>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</si>
  <si>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</si>
  <si>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</si>
  <si>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</si>
  <si>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</si>
  <si>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</si>
  <si>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</si>
  <si>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</si>
  <si>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</si>
  <si>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</si>
  <si>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</si>
  <si>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</si>
  <si>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</si>
  <si>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</si>
  <si>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</si>
  <si>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</si>
  <si>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</si>
  <si>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</si>
  <si>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</si>
  <si>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</si>
  <si>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</si>
  <si>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</si>
  <si>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</si>
  <si>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</si>
  <si>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</si>
  <si>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</si>
  <si>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</si>
  <si>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</si>
  <si>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</si>
  <si>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</si>
  <si>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</si>
  <si>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</si>
  <si>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</si>
  <si>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</si>
  <si>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</si>
  <si>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</si>
  <si>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</si>
  <si>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</si>
  <si>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</si>
  <si>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</si>
  <si>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</si>
  <si>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</si>
  <si>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</si>
  <si>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</si>
  <si>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</si>
  <si>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</si>
  <si>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</si>
  <si>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</si>
  <si>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</si>
  <si>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</si>
  <si>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</si>
  <si>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</si>
  <si>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</si>
  <si>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</si>
  <si>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</si>
  <si>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</si>
  <si>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</si>
  <si>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</si>
  <si>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</si>
  <si>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</si>
  <si>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</si>
  <si>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</si>
  <si>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</si>
  <si>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</si>
  <si>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</si>
  <si>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</si>
  <si>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</si>
  <si>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</si>
  <si>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</si>
  <si>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</si>
  <si>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</si>
  <si>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</si>
  <si>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</si>
  <si>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</si>
  <si>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</si>
  <si>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</si>
  <si>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</si>
  <si>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</si>
  <si>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</si>
  <si>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</si>
  <si>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</si>
  <si>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</si>
  <si>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</si>
  <si>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</si>
  <si>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</si>
  <si>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</si>
  <si>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</si>
  <si>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</si>
  <si>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</si>
  <si>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</si>
  <si>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</si>
  <si>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</si>
  <si>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</si>
  <si>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</si>
  <si>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</si>
  <si>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</si>
  <si>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</si>
  <si>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</si>
  <si>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</si>
  <si>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</si>
  <si>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</si>
  <si>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</si>
  <si>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</si>
  <si>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</si>
  <si>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</si>
  <si>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</si>
  <si>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</si>
  <si>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</si>
  <si>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</si>
  <si>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</si>
  <si>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</si>
  <si>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</si>
  <si>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</si>
  <si>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</si>
  <si>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</si>
  <si>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</si>
  <si>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</si>
  <si>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</si>
  <si>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</si>
  <si>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</si>
  <si>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</si>
  <si>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</si>
  <si>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</si>
  <si>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</si>
  <si>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</si>
  <si>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</si>
  <si>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</si>
  <si>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</si>
  <si>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</si>
  <si>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</si>
  <si>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</si>
  <si>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</si>
  <si>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</si>
  <si>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</si>
  <si>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</si>
  <si>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</si>
  <si>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</si>
  <si>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</si>
  <si>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</si>
  <si>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</si>
  <si>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</si>
  <si>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</si>
  <si>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</si>
  <si>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</si>
  <si>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</si>
  <si>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</si>
  <si>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</si>
  <si>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</si>
  <si>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</si>
  <si>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</si>
  <si>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</si>
  <si>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</si>
  <si>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</si>
  <si>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</si>
  <si>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</si>
  <si>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</si>
  <si>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</si>
  <si>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</si>
  <si>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</si>
  <si>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</si>
  <si>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</si>
  <si>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</si>
  <si>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</si>
  <si>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</si>
  <si>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</si>
  <si>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</si>
  <si>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</si>
  <si>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</si>
  <si>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</si>
  <si>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</si>
  <si>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</si>
  <si>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</si>
  <si>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</si>
  <si>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</si>
  <si>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</si>
  <si>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</si>
  <si>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</si>
  <si>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</si>
  <si>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</si>
  <si>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</si>
  <si>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</si>
  <si>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</si>
  <si>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</si>
  <si>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</si>
  <si>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</si>
  <si>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</si>
  <si>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</si>
  <si>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</si>
  <si>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</si>
  <si>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</si>
  <si>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</si>
  <si>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</si>
  <si>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</si>
  <si>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</si>
  <si>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</si>
  <si>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</si>
  <si>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</si>
  <si>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</si>
  <si>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</si>
  <si>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</si>
  <si>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</si>
  <si>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</si>
  <si>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</si>
  <si>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</si>
  <si>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</si>
  <si>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</si>
  <si>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</si>
  <si>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</si>
  <si>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</si>
  <si>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</si>
  <si>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</si>
  <si>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</si>
  <si>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</si>
  <si>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</si>
  <si>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</si>
  <si>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</si>
  <si>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</si>
  <si>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</si>
  <si>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</si>
  <si>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</si>
  <si>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</si>
  <si>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</si>
  <si>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</si>
  <si>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</si>
  <si>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</si>
  <si>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</si>
  <si>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</si>
  <si>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</si>
  <si>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</si>
  <si>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</si>
  <si>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</si>
  <si>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</si>
  <si>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</si>
  <si>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</si>
  <si>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</si>
  <si>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</si>
  <si>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</si>
  <si>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</si>
  <si>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</si>
  <si>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</si>
  <si>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</si>
  <si>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</si>
  <si>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</si>
  <si>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</si>
  <si>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</si>
  <si>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</si>
  <si>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</si>
  <si>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</si>
  <si>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</si>
  <si>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</si>
  <si>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</si>
  <si>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</si>
  <si>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</si>
  <si>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</si>
  <si>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</si>
  <si>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</si>
  <si>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</si>
  <si>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</si>
  <si>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</si>
  <si>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</si>
  <si>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</si>
  <si>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</si>
  <si>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</si>
  <si>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</si>
  <si>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</si>
  <si>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</si>
  <si>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</si>
  <si>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</si>
  <si>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</si>
  <si>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</si>
  <si>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</si>
  <si>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</si>
  <si>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</si>
  <si>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</si>
  <si>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</si>
  <si>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</si>
  <si>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</si>
  <si>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</si>
  <si>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</si>
  <si>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</si>
  <si>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</si>
  <si>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</si>
  <si>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</si>
  <si>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</si>
  <si>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</si>
  <si>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</si>
  <si>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</si>
  <si>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</si>
  <si>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</si>
  <si>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</si>
  <si>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</si>
  <si>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</si>
  <si>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</si>
  <si>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</si>
  <si>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</si>
  <si>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</si>
  <si>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</si>
  <si>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</si>
  <si>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</si>
  <si>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</si>
  <si>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</si>
  <si>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</si>
  <si>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</si>
  <si>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</si>
  <si>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</si>
  <si>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</si>
  <si>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</si>
  <si>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</si>
  <si>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</si>
  <si>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</si>
  <si>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</si>
  <si>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</si>
  <si>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</si>
  <si>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</si>
  <si>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</si>
  <si>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</si>
  <si>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</si>
  <si>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</si>
  <si>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</si>
  <si>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</si>
  <si>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</si>
  <si>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</si>
  <si>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</si>
  <si>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</si>
  <si>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</si>
  <si>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</si>
  <si>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</si>
  <si>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</si>
  <si>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</si>
  <si>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</si>
  <si>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</si>
  <si>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</si>
  <si>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</si>
  <si>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</si>
  <si>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</si>
  <si>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</si>
  <si>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</si>
  <si>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</si>
  <si>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</si>
  <si>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</si>
  <si>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</si>
  <si>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</si>
  <si>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</si>
  <si>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</si>
  <si>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</si>
  <si>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</si>
  <si>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</si>
  <si>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</si>
  <si>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</si>
  <si>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</si>
  <si>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</si>
  <si>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</si>
  <si>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</si>
  <si>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</si>
  <si>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</si>
  <si>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</si>
  <si>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</si>
  <si>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</si>
  <si>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</si>
  <si>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</si>
  <si>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</si>
  <si>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</si>
  <si>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</si>
  <si>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</si>
  <si>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</si>
  <si>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</si>
  <si>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</si>
  <si>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</si>
  <si>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</si>
  <si>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</si>
  <si>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</si>
  <si>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</si>
  <si>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</si>
  <si>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</si>
  <si>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</si>
  <si>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</si>
  <si>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</si>
  <si>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</si>
  <si>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</si>
  <si>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</si>
  <si>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</si>
  <si>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</si>
  <si>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</si>
  <si>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</si>
  <si>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</si>
  <si>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</si>
  <si>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</si>
  <si>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</si>
  <si>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</si>
  <si>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</si>
  <si>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</si>
  <si>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</si>
  <si>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</si>
  <si>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</si>
  <si>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</si>
  <si>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</si>
  <si>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</si>
  <si>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</si>
  <si>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</si>
  <si>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</si>
  <si>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</si>
  <si>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</si>
  <si>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</si>
  <si>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</si>
  <si>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</si>
  <si>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</si>
  <si>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</si>
  <si>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</si>
  <si>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</si>
  <si>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</si>
  <si>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</si>
  <si>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</si>
  <si>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</si>
  <si>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</si>
  <si>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</si>
  <si>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</si>
  <si>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</si>
  <si>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</si>
  <si>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</si>
  <si>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</si>
  <si>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</si>
  <si>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</si>
  <si>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</si>
  <si>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</si>
  <si>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</si>
  <si>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</si>
  <si>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</si>
  <si>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</si>
  <si>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</si>
  <si>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</si>
  <si>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</si>
  <si>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</si>
  <si>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</si>
  <si>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</si>
  <si>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</si>
  <si>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</si>
  <si>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</si>
  <si>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</si>
  <si>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</si>
  <si>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</si>
  <si>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</si>
  <si>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</si>
  <si>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</si>
  <si>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</si>
  <si>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</si>
  <si>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</si>
  <si>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</si>
  <si>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</si>
  <si>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</si>
  <si>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</si>
  <si>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</si>
  <si>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</si>
  <si>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</si>
  <si>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</si>
  <si>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</si>
  <si>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</si>
  <si>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</si>
  <si>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</si>
  <si>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</si>
  <si>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</si>
  <si>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</si>
  <si>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</si>
  <si>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</si>
  <si>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</si>
  <si>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</si>
  <si>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</si>
  <si>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</si>
  <si>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</si>
  <si>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</si>
  <si>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</si>
  <si>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</si>
  <si>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</si>
  <si>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</si>
  <si>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</si>
  <si>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</si>
  <si>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</si>
  <si>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</si>
  <si>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</si>
  <si>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</si>
  <si>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</si>
  <si>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</si>
  <si>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</si>
  <si>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</si>
  <si>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</si>
  <si>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</si>
  <si>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</si>
  <si>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</si>
  <si>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</si>
  <si>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</si>
  <si>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</si>
  <si>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</si>
  <si>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</si>
  <si>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</si>
  <si>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</si>
  <si>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</si>
  <si>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</si>
  <si>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</si>
  <si>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</si>
  <si>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</si>
  <si>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</si>
  <si>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</si>
  <si>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</si>
  <si>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</si>
  <si>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</si>
  <si>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</si>
  <si>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</si>
  <si>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</si>
  <si>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</si>
  <si>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</si>
  <si>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</si>
  <si>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</si>
  <si>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</si>
  <si>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</si>
  <si>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</si>
  <si>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</si>
  <si>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</si>
  <si>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</si>
  <si>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</si>
  <si>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</si>
  <si>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</si>
  <si>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</si>
  <si>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</si>
  <si>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</si>
  <si>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</si>
  <si>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</si>
  <si>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</si>
  <si>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</si>
  <si>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</si>
  <si>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</si>
  <si>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</si>
  <si>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</si>
  <si>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</si>
  <si>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</si>
  <si>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</si>
  <si>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</si>
  <si>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</si>
  <si>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</si>
  <si>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</si>
  <si>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</si>
  <si>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</si>
  <si>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</si>
  <si>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</si>
  <si>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</si>
  <si>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</si>
  <si>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</si>
  <si>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</si>
  <si>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</si>
  <si>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</si>
  <si>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</si>
  <si>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</si>
  <si>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</si>
  <si>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</si>
  <si>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</si>
  <si>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</si>
  <si>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</si>
  <si>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</si>
  <si>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</si>
  <si>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</si>
  <si>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</si>
  <si>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</si>
  <si>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</si>
  <si>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</si>
  <si>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</si>
  <si>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</si>
  <si>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</si>
  <si>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</si>
  <si>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</si>
  <si>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</si>
  <si>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</si>
  <si>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</si>
  <si>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</si>
  <si>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</si>
  <si>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</si>
  <si>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</si>
  <si>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</si>
  <si>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</si>
  <si>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</si>
  <si>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</si>
  <si>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</si>
  <si>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</si>
  <si>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</si>
  <si>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</si>
  <si>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</si>
  <si>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</si>
  <si>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</si>
  <si>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</si>
  <si>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</si>
  <si>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</si>
  <si>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</si>
  <si>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</si>
  <si>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</si>
  <si>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</si>
  <si>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</si>
  <si>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</si>
  <si>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</si>
  <si>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</si>
  <si>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</si>
  <si>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</si>
  <si>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</si>
  <si>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</si>
  <si>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</si>
  <si>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</si>
  <si>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</si>
  <si>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</si>
  <si>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</si>
  <si>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</si>
  <si>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</si>
  <si>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</si>
  <si>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</si>
  <si>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</si>
  <si>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</si>
  <si>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</si>
  <si>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</si>
  <si>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</si>
  <si>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</si>
  <si>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</si>
  <si>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</si>
  <si>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</si>
  <si>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</si>
  <si>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</si>
  <si>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</si>
  <si>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</si>
  <si>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</si>
  <si>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</si>
  <si>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</si>
  <si>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</si>
  <si>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</si>
  <si>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</si>
  <si>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</si>
  <si>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</si>
  <si>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</si>
  <si>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</si>
  <si>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</si>
  <si>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</si>
  <si>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</si>
  <si>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</si>
  <si>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</si>
  <si>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</si>
  <si>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</si>
  <si>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</si>
  <si>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</si>
  <si>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</si>
  <si>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</si>
  <si>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</si>
  <si>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</si>
  <si>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</si>
  <si>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</si>
  <si>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</si>
  <si>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</si>
  <si>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</si>
  <si>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</si>
  <si>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</si>
  <si>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</si>
  <si>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</si>
  <si>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</si>
  <si>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</si>
  <si>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</si>
  <si>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</si>
  <si>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</si>
  <si>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</si>
  <si>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</si>
  <si>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</si>
  <si>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</si>
  <si>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</si>
  <si>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</si>
  <si>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</si>
  <si>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</si>
  <si>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</si>
  <si>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</si>
  <si>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</si>
  <si>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</si>
  <si>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</si>
  <si>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</si>
  <si>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</si>
  <si>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</si>
  <si>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</si>
  <si>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</si>
  <si>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</si>
  <si>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</si>
  <si>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</si>
  <si>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</si>
  <si>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</si>
  <si>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</si>
  <si>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</si>
  <si>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</si>
  <si>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</si>
  <si>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</si>
  <si>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</si>
  <si>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</si>
  <si>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</si>
  <si>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</si>
  <si>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</si>
  <si>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</si>
  <si>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</si>
  <si>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</si>
  <si>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</si>
  <si>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</si>
  <si>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</si>
  <si>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</si>
  <si>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</si>
  <si>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</si>
  <si>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</si>
  <si>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</si>
  <si>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</si>
  <si>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</si>
  <si>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</si>
  <si>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</si>
  <si>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</si>
  <si>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</si>
  <si>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</si>
  <si>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</si>
  <si>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</si>
  <si>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</si>
  <si>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</si>
  <si>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</si>
  <si>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</si>
  <si>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</si>
  <si>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</si>
  <si>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</si>
  <si>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</si>
  <si>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</si>
  <si>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</si>
  <si>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</si>
  <si>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</si>
  <si>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</si>
  <si>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</si>
  <si>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</si>
  <si>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</si>
  <si>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</si>
  <si>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</si>
  <si>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</si>
  <si>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</si>
  <si>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</si>
  <si>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</si>
  <si>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</si>
  <si>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</si>
  <si>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</si>
  <si>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</si>
  <si>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</si>
  <si>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</si>
  <si>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</si>
  <si>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</si>
  <si>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</si>
  <si>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</si>
  <si>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</si>
  <si>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</si>
  <si>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</si>
  <si>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</si>
  <si>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</si>
  <si>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</si>
  <si>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</si>
  <si>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</si>
  <si>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</si>
  <si>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</si>
  <si>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</si>
  <si>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</si>
  <si>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</si>
  <si>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</si>
  <si>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</si>
  <si>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</si>
  <si>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</si>
  <si>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</si>
  <si>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</si>
  <si>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</si>
  <si>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</si>
  <si>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</si>
  <si>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</si>
  <si>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</si>
  <si>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</si>
  <si>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</si>
  <si>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</si>
  <si>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</si>
  <si>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</si>
  <si>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</si>
  <si>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</si>
  <si>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</si>
  <si>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</si>
  <si>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</si>
  <si>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</si>
  <si>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</si>
  <si>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</si>
  <si>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</si>
  <si>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</si>
  <si>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</si>
  <si>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</si>
  <si>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</si>
  <si>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</si>
  <si>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</si>
  <si>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</si>
  <si>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</si>
  <si>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</si>
  <si>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</si>
  <si>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</si>
  <si>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</si>
  <si>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</si>
  <si>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</si>
  <si>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</si>
  <si>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</si>
  <si>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</si>
  <si>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</si>
  <si>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</si>
  <si>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</si>
  <si>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</si>
  <si>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</si>
  <si>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</si>
  <si>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</si>
  <si>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</si>
  <si>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</si>
  <si>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</si>
  <si>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</si>
  <si>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</si>
  <si>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</si>
  <si>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</si>
  <si>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</si>
  <si>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</si>
  <si>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</si>
  <si>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</si>
  <si>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</si>
  <si>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</si>
  <si>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</si>
  <si>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</si>
  <si>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</si>
  <si>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</si>
  <si>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</si>
  <si>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</si>
  <si>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</si>
  <si>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</si>
  <si>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</si>
  <si>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</si>
  <si>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</si>
  <si>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</si>
  <si>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</si>
  <si>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</si>
  <si>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</si>
  <si>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</si>
  <si>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</si>
  <si>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</si>
  <si>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</si>
  <si>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</si>
  <si>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</si>
  <si>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</si>
  <si>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</si>
  <si>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</si>
  <si>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</si>
  <si>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</si>
  <si>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</si>
  <si>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</si>
  <si>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</si>
  <si>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</si>
  <si>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</si>
  <si>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</si>
  <si>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</si>
  <si>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</si>
  <si>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</si>
  <si>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</si>
  <si>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</si>
  <si>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</si>
  <si>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</si>
  <si>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</si>
  <si>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</si>
  <si>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</si>
  <si>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</si>
  <si>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</si>
  <si>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</si>
  <si>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</si>
  <si>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</si>
  <si>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</si>
  <si>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</si>
  <si>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</si>
  <si>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</si>
  <si>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</si>
  <si>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</si>
  <si>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</si>
  <si>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</si>
  <si>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</si>
  <si>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</si>
  <si>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</si>
  <si>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</si>
  <si>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</si>
  <si>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</si>
  <si>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</si>
  <si>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</si>
  <si>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</si>
  <si>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</si>
  <si>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</si>
  <si>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</si>
  <si>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</si>
  <si>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</si>
  <si>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</si>
  <si>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</si>
  <si>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</si>
  <si>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</si>
  <si>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</si>
  <si>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</si>
  <si>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</si>
  <si>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</si>
  <si>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</si>
  <si>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</si>
  <si>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</si>
  <si>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</si>
  <si>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</si>
  <si>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</si>
  <si>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</si>
  <si>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</si>
  <si>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</si>
  <si>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</si>
  <si>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</si>
  <si>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</si>
  <si>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</si>
  <si>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</si>
  <si>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</si>
  <si>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</si>
  <si>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</si>
  <si>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</si>
  <si>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</si>
  <si>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</si>
  <si>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</si>
  <si>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</si>
  <si>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</si>
  <si>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</si>
  <si>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</si>
  <si>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</si>
  <si>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</si>
  <si>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</si>
  <si>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</si>
  <si>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</si>
  <si>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</si>
  <si>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</si>
  <si>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</si>
  <si>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</si>
  <si>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</si>
  <si>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</si>
  <si>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</si>
  <si>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</si>
  <si>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</si>
  <si>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</si>
  <si>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</si>
  <si>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</si>
  <si>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</si>
  <si>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</si>
  <si>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</si>
  <si>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</si>
  <si>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</si>
  <si>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</si>
  <si>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</si>
  <si>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</si>
  <si>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</si>
  <si>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</si>
  <si>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</si>
  <si>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</si>
  <si>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</si>
  <si>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</si>
  <si>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</si>
  <si>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</si>
  <si>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</si>
  <si>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</si>
  <si>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</si>
  <si>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</si>
  <si>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</si>
  <si>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</si>
  <si>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</si>
  <si>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</si>
  <si>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</si>
  <si>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</si>
  <si>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</si>
  <si>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</si>
  <si>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</si>
  <si>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</si>
  <si>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</si>
  <si>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</si>
  <si>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</si>
  <si>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</si>
  <si>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</si>
  <si>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</si>
  <si>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</si>
  <si>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</si>
  <si>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</si>
  <si>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</si>
  <si>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</si>
  <si>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</si>
  <si>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</si>
  <si>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</si>
  <si>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</si>
  <si>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</si>
  <si>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</si>
  <si>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</si>
  <si>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</si>
  <si>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</si>
  <si>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</si>
  <si>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</si>
  <si>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</si>
  <si>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</si>
  <si>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</si>
  <si>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</si>
  <si>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</si>
  <si>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</si>
  <si>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</si>
  <si>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</si>
  <si>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</si>
  <si>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</si>
  <si>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</si>
  <si>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</si>
  <si>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</si>
  <si>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</si>
  <si>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</si>
  <si>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</si>
  <si>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</si>
  <si>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</si>
  <si>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</si>
  <si>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</si>
  <si>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</si>
  <si>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</si>
  <si>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</si>
  <si>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</si>
  <si>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</si>
  <si>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</si>
  <si>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</si>
  <si>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</si>
  <si>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</si>
  <si>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</si>
  <si>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</si>
  <si>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</si>
  <si>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</si>
  <si>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</si>
  <si>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</si>
  <si>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</si>
  <si>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</si>
  <si>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</si>
  <si>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</si>
  <si>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</si>
  <si>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</si>
  <si>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</si>
  <si>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</si>
  <si>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</si>
  <si>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</si>
  <si>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</si>
  <si>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</si>
  <si>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</si>
  <si>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</si>
  <si>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</si>
  <si>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</si>
  <si>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</si>
  <si>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</si>
  <si>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</si>
  <si>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</si>
  <si>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</si>
  <si>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</si>
  <si>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</si>
  <si>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</si>
  <si>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</si>
  <si>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</si>
  <si>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</si>
  <si>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</si>
  <si>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</si>
  <si>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</si>
  <si>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</si>
  <si>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</si>
  <si>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</si>
  <si>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</si>
  <si>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</si>
  <si>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</si>
  <si>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</si>
  <si>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</si>
  <si>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</si>
  <si>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</si>
  <si>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</si>
  <si>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</si>
  <si>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</si>
  <si>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</si>
  <si>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</si>
  <si>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</si>
  <si>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</si>
  <si>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</si>
  <si>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</si>
  <si>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</si>
  <si>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</si>
  <si>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</si>
  <si>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</si>
  <si>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</si>
  <si>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</si>
  <si>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</si>
  <si>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</si>
  <si>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</si>
  <si>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</si>
  <si>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</si>
  <si>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</si>
  <si>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</si>
  <si>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</si>
  <si>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</si>
  <si>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</si>
  <si>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</si>
  <si>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</si>
  <si>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</si>
  <si>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</si>
  <si>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</si>
  <si>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</si>
  <si>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</si>
  <si>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</si>
  <si>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</si>
  <si>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</si>
  <si>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</si>
  <si>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</si>
  <si>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</si>
  <si>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</si>
  <si>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</si>
  <si>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</si>
  <si>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</si>
  <si>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</si>
  <si>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</si>
  <si>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</si>
  <si>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</si>
  <si>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</si>
  <si>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</si>
  <si>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</si>
  <si>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</si>
  <si>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</si>
  <si>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</si>
  <si>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</si>
  <si>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</si>
  <si>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</si>
  <si>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</si>
  <si>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</si>
  <si>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</si>
  <si>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</si>
  <si>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</si>
  <si>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</si>
  <si>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</si>
  <si>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</si>
  <si>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</si>
  <si>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</si>
  <si>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</si>
  <si>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</si>
  <si>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</si>
  <si>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</si>
  <si>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</si>
  <si>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</si>
  <si>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</si>
  <si>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</si>
  <si>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</si>
  <si>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</si>
  <si>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</si>
  <si>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</si>
  <si>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</si>
  <si>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</si>
  <si>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</si>
  <si>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</si>
  <si>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</si>
  <si>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</si>
  <si>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</si>
  <si>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</si>
  <si>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</si>
  <si>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</si>
  <si>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</si>
  <si>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</si>
  <si>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</si>
  <si>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</si>
  <si>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</si>
  <si>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</si>
  <si>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</si>
  <si>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</si>
  <si>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</si>
  <si>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</si>
  <si>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</si>
  <si>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</si>
  <si>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</si>
  <si>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</si>
  <si>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</si>
  <si>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</si>
  <si>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</si>
  <si>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</si>
  <si>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</si>
  <si>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</si>
  <si>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</si>
  <si>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</si>
  <si>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</si>
  <si>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</si>
  <si>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</si>
  <si>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</si>
  <si>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</si>
  <si>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</si>
  <si>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</si>
  <si>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</si>
  <si>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</si>
  <si>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</si>
  <si>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</si>
  <si>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</si>
  <si>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</si>
  <si>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</si>
  <si>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</si>
  <si>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</si>
  <si>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</si>
  <si>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</si>
  <si>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</si>
  <si>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</si>
  <si>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</si>
  <si>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</si>
  <si>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</si>
  <si>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</si>
  <si>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</si>
  <si>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</si>
  <si>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</si>
  <si>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</si>
  <si>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</si>
  <si>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</si>
  <si>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</si>
  <si>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</si>
  <si>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</si>
  <si>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</si>
  <si>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</si>
  <si>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</si>
  <si>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</si>
  <si>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</si>
  <si>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</si>
  <si>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</si>
  <si>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</si>
  <si>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</si>
  <si>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</si>
  <si>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</si>
  <si>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</si>
  <si>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</si>
  <si>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</si>
  <si>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</si>
  <si>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</si>
  <si>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</si>
  <si>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</si>
  <si>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</si>
  <si>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</si>
  <si>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</si>
  <si>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</si>
  <si>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</si>
  <si>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</si>
  <si>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</si>
  <si>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</si>
  <si>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</si>
  <si>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</si>
  <si>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</si>
  <si>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</si>
  <si>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</si>
  <si>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</si>
  <si>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</si>
  <si>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</si>
  <si>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</si>
  <si>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</si>
  <si>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</si>
  <si>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</si>
  <si>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</si>
  <si>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</si>
  <si>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</si>
  <si>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</si>
  <si>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</si>
  <si>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</si>
  <si>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</si>
  <si>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</si>
  <si>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</si>
  <si>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</si>
  <si>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</si>
  <si>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</si>
  <si>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</si>
  <si>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</si>
  <si>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</si>
  <si>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</si>
  <si>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</si>
  <si>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</si>
  <si>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</si>
  <si>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</si>
  <si>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</si>
  <si>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</si>
  <si>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</si>
  <si>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</si>
  <si>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</si>
  <si>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</si>
  <si>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</si>
  <si>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</si>
  <si>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</si>
  <si>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</si>
  <si>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</si>
  <si>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</si>
  <si>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</si>
  <si>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</si>
  <si>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</si>
  <si>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</si>
  <si>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</si>
  <si>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</si>
  <si>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</si>
  <si>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</si>
  <si>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</si>
  <si>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</si>
  <si>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</si>
  <si>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</si>
  <si>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</si>
  <si>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</si>
  <si>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</si>
  <si>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</si>
  <si>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</si>
  <si>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</si>
  <si>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</si>
  <si>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</si>
  <si>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</si>
  <si>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</si>
  <si>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</si>
  <si>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</si>
  <si>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</si>
  <si>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</si>
  <si>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</si>
  <si>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</si>
  <si>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</si>
  <si>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</si>
  <si>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</si>
  <si>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</si>
  <si>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</si>
  <si>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</si>
  <si>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</si>
  <si>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</si>
  <si>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</si>
  <si>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</si>
  <si>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</si>
  <si>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</si>
  <si>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</si>
  <si>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</si>
  <si>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</si>
  <si>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</si>
  <si>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</si>
  <si>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</si>
  <si>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</si>
  <si>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</si>
  <si>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</si>
  <si>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</si>
  <si>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</si>
  <si>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</si>
  <si>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</si>
  <si>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</si>
  <si>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</si>
  <si>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</si>
  <si>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</si>
  <si>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</si>
  <si>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</si>
  <si>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</si>
  <si>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</si>
  <si>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</si>
  <si>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</si>
  <si>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</si>
  <si>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</si>
  <si>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</si>
  <si>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</si>
  <si>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</si>
  <si>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</si>
  <si>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</si>
  <si>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</si>
  <si>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</si>
  <si>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</si>
  <si>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</si>
  <si>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</si>
  <si>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</si>
  <si>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</si>
  <si>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</si>
  <si>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</si>
  <si>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</si>
  <si>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</si>
  <si>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</si>
  <si>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</si>
  <si>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</si>
  <si>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</si>
  <si>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</si>
  <si>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</si>
  <si>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</si>
  <si>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</si>
  <si>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</si>
  <si>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</si>
  <si>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</si>
  <si>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</si>
  <si>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</si>
  <si>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</si>
  <si>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</si>
  <si>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</si>
  <si>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</si>
  <si>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</si>
  <si>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</si>
  <si>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</si>
  <si>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</si>
  <si>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</si>
  <si>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</si>
  <si>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</si>
  <si>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</si>
  <si>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</si>
  <si>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</si>
  <si>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</si>
  <si>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</si>
  <si>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</si>
  <si>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</si>
  <si>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</si>
  <si>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</si>
  <si>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</si>
  <si>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</si>
  <si>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</si>
  <si>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</si>
  <si>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</si>
  <si>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</si>
  <si>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</si>
  <si>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</si>
  <si>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</si>
  <si>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</si>
  <si>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</si>
  <si>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</si>
  <si>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</si>
  <si>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</si>
  <si>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</si>
  <si>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</si>
  <si>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</si>
  <si>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</si>
  <si>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</si>
  <si>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</si>
  <si>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</si>
  <si>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</si>
  <si>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</si>
  <si>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</si>
  <si>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</si>
  <si>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</si>
  <si>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</si>
  <si>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</si>
  <si>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</si>
  <si>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</si>
  <si>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</si>
  <si>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</si>
  <si>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</si>
  <si>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</si>
  <si>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</si>
  <si>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</si>
  <si>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</si>
  <si>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</si>
  <si>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</si>
  <si>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</si>
  <si>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</si>
  <si>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</si>
  <si>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</si>
  <si>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</si>
  <si>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</si>
  <si>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</si>
  <si>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</si>
  <si>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</si>
  <si>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</si>
  <si>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</si>
  <si>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</si>
  <si>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</si>
  <si>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</si>
  <si>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</si>
  <si>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</si>
  <si>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</si>
  <si>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</si>
  <si>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</si>
  <si>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</si>
  <si>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</si>
  <si>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</si>
  <si>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</si>
  <si>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</si>
  <si>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</si>
  <si>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</si>
  <si>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</si>
  <si>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</si>
  <si>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</si>
  <si>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</si>
  <si>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</si>
  <si>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</si>
  <si>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</si>
  <si>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</si>
  <si>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</si>
  <si>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</si>
  <si>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</si>
  <si>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</si>
  <si>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</si>
  <si>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</si>
  <si>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</si>
  <si>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</si>
  <si>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</si>
  <si>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</si>
  <si>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</si>
  <si>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</si>
  <si>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</si>
  <si>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</si>
  <si>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</si>
  <si>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</si>
  <si>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</si>
  <si>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</si>
  <si>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</si>
  <si>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</si>
  <si>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</si>
  <si>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</si>
  <si>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</si>
  <si>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</si>
  <si>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</si>
  <si>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</si>
  <si>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</si>
  <si>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</si>
  <si>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</si>
  <si>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</si>
  <si>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</si>
  <si>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</si>
  <si>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</si>
  <si>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</si>
  <si>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</si>
  <si>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</si>
  <si>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</si>
  <si>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</si>
  <si>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</si>
  <si>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</si>
  <si>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</si>
  <si>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</si>
  <si>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</si>
  <si>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</si>
  <si>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</si>
  <si>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</si>
  <si>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</si>
  <si>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</si>
  <si>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</si>
  <si>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</si>
  <si>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</si>
  <si>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</si>
  <si>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</si>
  <si>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</si>
  <si>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</si>
  <si>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</si>
  <si>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</si>
  <si>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</si>
  <si>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</si>
  <si>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</si>
  <si>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</si>
  <si>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</si>
  <si>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</si>
  <si>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</si>
  <si>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</si>
  <si>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</si>
  <si>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</si>
  <si>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</si>
  <si>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</si>
  <si>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</si>
  <si>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</si>
  <si>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</si>
  <si>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</si>
  <si>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</si>
  <si>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</si>
  <si>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</si>
  <si>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</si>
  <si>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</si>
  <si>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</si>
  <si>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</si>
  <si>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</si>
  <si>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</si>
  <si>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</si>
  <si>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</si>
  <si>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</si>
  <si>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</si>
  <si>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</si>
  <si>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</si>
  <si>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</si>
  <si>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</si>
  <si>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</si>
  <si>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</si>
  <si>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</si>
  <si>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</si>
  <si>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</si>
  <si>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</si>
  <si>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</si>
  <si>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</si>
  <si>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</si>
  <si>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</si>
  <si>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</si>
  <si>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</si>
  <si>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</si>
  <si>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</si>
  <si>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</si>
  <si>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</si>
  <si>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</si>
  <si>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</si>
  <si>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</si>
  <si>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</si>
  <si>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</si>
  <si>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</si>
  <si>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</si>
  <si>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</si>
  <si>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</si>
  <si>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</si>
  <si>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</si>
  <si>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</si>
  <si>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</si>
  <si>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</si>
  <si>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</si>
  <si>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</si>
  <si>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</si>
  <si>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</si>
  <si>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</si>
  <si>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</si>
  <si>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</si>
  <si>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</si>
  <si>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</si>
  <si>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</si>
  <si>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</si>
  <si>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</si>
  <si>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</si>
  <si>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</si>
  <si>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</si>
  <si>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</si>
  <si>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</si>
  <si>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</si>
  <si>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</si>
  <si>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</si>
  <si>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</si>
  <si>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</si>
  <si>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</si>
  <si>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</si>
  <si>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</si>
  <si>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</si>
  <si>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</si>
  <si>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</si>
  <si>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</si>
  <si>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</si>
  <si>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</si>
  <si>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</si>
  <si>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</si>
  <si>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</si>
  <si>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</si>
  <si>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</si>
  <si>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</si>
  <si>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</si>
  <si>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</si>
  <si>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</si>
  <si>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</si>
  <si>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</si>
  <si>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</si>
  <si>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</si>
  <si>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</si>
  <si>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</si>
  <si>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</si>
  <si>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</si>
  <si>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</si>
  <si>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</si>
  <si>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</si>
  <si>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</si>
  <si>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</si>
  <si>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</si>
  <si>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</si>
  <si>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</si>
  <si>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</si>
  <si>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</si>
  <si>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</si>
  <si>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</si>
  <si>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</si>
  <si>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</si>
  <si>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</si>
  <si>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</si>
  <si>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</si>
  <si>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</si>
  <si>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</si>
  <si>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</si>
  <si>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</si>
  <si>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</si>
  <si>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</si>
  <si>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</si>
  <si>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</si>
  <si>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</si>
  <si>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</si>
  <si>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</si>
  <si>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</si>
  <si>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</si>
  <si>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</si>
  <si>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</si>
  <si>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</si>
  <si>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</si>
  <si>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</si>
  <si>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</si>
  <si>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</si>
  <si>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</si>
  <si>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</si>
  <si>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</si>
  <si>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</si>
  <si>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</si>
  <si>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</si>
  <si>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</si>
  <si>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</si>
  <si>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</si>
  <si>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</si>
  <si>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</si>
  <si>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</si>
  <si>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</si>
  <si>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</si>
  <si>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</si>
  <si>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</si>
  <si>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</si>
  <si>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</si>
  <si>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</si>
  <si>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</si>
  <si>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</si>
  <si>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</si>
  <si>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</si>
  <si>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</si>
  <si>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</si>
  <si>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</si>
  <si>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</si>
  <si>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</si>
  <si>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</si>
  <si>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</si>
  <si>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</si>
  <si>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</si>
  <si>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</si>
  <si>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</si>
  <si>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</si>
  <si>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</si>
  <si>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</si>
  <si>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</si>
  <si>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</si>
  <si>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</si>
  <si>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</si>
  <si>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</si>
  <si>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</si>
  <si>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</si>
  <si>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</si>
  <si>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</si>
  <si>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</si>
  <si>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</si>
  <si>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</si>
  <si>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</si>
  <si>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</si>
  <si>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</si>
  <si>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</si>
  <si>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</si>
  <si>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</si>
  <si>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</si>
  <si>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</si>
  <si>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</si>
  <si>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</si>
  <si>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</si>
  <si>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</si>
  <si>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</si>
  <si>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</si>
  <si>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</si>
  <si>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</si>
  <si>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</si>
  <si>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</si>
  <si>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</si>
  <si>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</si>
  <si>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</si>
  <si>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</si>
  <si>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</si>
  <si>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</si>
  <si>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</si>
  <si>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</si>
  <si>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</si>
  <si>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</si>
  <si>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</si>
  <si>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</si>
  <si>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</si>
  <si>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</si>
  <si>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</si>
  <si>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</si>
  <si>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</si>
  <si>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</si>
  <si>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</si>
  <si>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</si>
  <si>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</si>
  <si>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</si>
  <si>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</si>
  <si>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</si>
  <si>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</si>
  <si>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</si>
  <si>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</si>
  <si>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</si>
  <si>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</si>
  <si>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</si>
  <si>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</si>
  <si>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</si>
  <si>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</si>
  <si>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</si>
  <si>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</si>
  <si>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</si>
  <si>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</si>
  <si>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</si>
  <si>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</si>
  <si>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</si>
  <si>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</si>
  <si>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</si>
  <si>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</si>
  <si>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</si>
  <si>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</si>
  <si>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</si>
  <si>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</si>
  <si>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</si>
  <si>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</si>
  <si>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</si>
  <si>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</si>
  <si>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</si>
  <si>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</si>
  <si>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</si>
  <si>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</si>
  <si>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</si>
  <si>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</si>
  <si>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</si>
  <si>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</si>
  <si>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</si>
  <si>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</si>
  <si>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</si>
  <si>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</si>
  <si>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</si>
  <si>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</si>
  <si>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</si>
  <si>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</si>
  <si>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</si>
  <si>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</si>
  <si>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</si>
  <si>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</si>
  <si>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</si>
  <si>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</si>
  <si>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</si>
  <si>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</si>
  <si>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</si>
  <si>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</si>
  <si>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</si>
  <si>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</si>
  <si>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</si>
  <si>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</si>
  <si>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</si>
  <si>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</si>
  <si>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</si>
  <si>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</si>
  <si>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</si>
  <si>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</si>
  <si>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</si>
  <si>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</si>
  <si>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</si>
  <si>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</si>
  <si>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</si>
  <si>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</si>
  <si>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</si>
  <si>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</si>
  <si>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</si>
  <si>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</si>
  <si>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</si>
  <si>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</si>
  <si>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</si>
  <si>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</si>
  <si>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</si>
  <si>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</si>
  <si>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</si>
  <si>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</si>
  <si>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</si>
  <si>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</si>
  <si>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</si>
  <si>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</si>
  <si>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</si>
  <si>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</si>
  <si>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</si>
  <si>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</si>
  <si>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</si>
  <si>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</si>
  <si>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</si>
  <si>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</si>
  <si>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</si>
  <si>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</si>
  <si>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</si>
  <si>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</si>
  <si>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</si>
  <si>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</si>
  <si>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</si>
  <si>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</si>
  <si>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</si>
  <si>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</si>
  <si>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</si>
  <si>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</si>
  <si>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</si>
  <si>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</si>
  <si>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</si>
  <si>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</si>
  <si>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</si>
  <si>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</si>
  <si>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</si>
  <si>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</si>
  <si>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</si>
  <si>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</si>
  <si>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</si>
  <si>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</si>
  <si>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</si>
  <si>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</si>
  <si>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</si>
  <si>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</si>
  <si>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</si>
  <si>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</si>
  <si>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</si>
  <si>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</si>
  <si>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</si>
  <si>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</si>
  <si>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</si>
  <si>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</si>
  <si>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</si>
  <si>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</si>
  <si>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</si>
  <si>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</si>
  <si>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</si>
  <si>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</si>
  <si>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</si>
  <si>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</si>
  <si>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</si>
  <si>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</si>
  <si>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</si>
  <si>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</si>
  <si>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</si>
  <si>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</si>
  <si>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</si>
  <si>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</si>
  <si>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</si>
  <si>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</si>
  <si>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</si>
  <si>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</si>
  <si>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</si>
  <si>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</si>
  <si>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</si>
  <si>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</si>
  <si>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</si>
  <si>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</si>
  <si>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</si>
  <si>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</si>
  <si>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</si>
  <si>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</si>
  <si>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</si>
  <si>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</si>
  <si>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</si>
  <si>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</si>
  <si>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</si>
  <si>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</si>
  <si>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</si>
  <si>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</si>
  <si>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</si>
  <si>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</si>
  <si>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</si>
  <si>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</si>
  <si>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</si>
  <si>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</si>
  <si>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</si>
  <si>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</si>
  <si>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</si>
  <si>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</si>
  <si>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</si>
  <si>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</si>
  <si>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</si>
  <si>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</si>
  <si>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</si>
  <si>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</si>
  <si>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</si>
  <si>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</si>
  <si>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</si>
  <si>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</si>
  <si>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</si>
  <si>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</si>
  <si>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</si>
  <si>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</si>
  <si>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</si>
  <si>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</si>
  <si>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</si>
  <si>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</si>
  <si>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</si>
  <si>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</si>
  <si>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</si>
  <si>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</si>
  <si>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</si>
  <si>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</si>
  <si>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</si>
  <si>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</si>
  <si>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</si>
  <si>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</si>
  <si>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</si>
  <si>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</si>
  <si>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</si>
  <si>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</si>
  <si>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</si>
  <si>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</si>
  <si>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</si>
  <si>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</si>
  <si>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</si>
  <si>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</si>
  <si>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</si>
  <si>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</si>
  <si>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</si>
  <si>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</si>
  <si>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</si>
  <si>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</si>
  <si>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</si>
  <si>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</si>
  <si>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</si>
  <si>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</si>
  <si>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</si>
  <si>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</si>
  <si>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</si>
  <si>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</si>
  <si>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</si>
  <si>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</si>
  <si>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</si>
  <si>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</si>
  <si>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</si>
  <si>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</si>
  <si>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</si>
  <si>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</si>
  <si>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</si>
  <si>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</si>
  <si>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</si>
  <si>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</si>
  <si>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</si>
  <si>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</si>
  <si>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</si>
  <si>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</si>
  <si>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</si>
  <si>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</si>
  <si>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</si>
  <si>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</si>
  <si>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</si>
  <si>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</si>
  <si>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</si>
  <si>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</si>
  <si>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</si>
  <si>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</si>
  <si>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</si>
  <si>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</si>
  <si>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</si>
  <si>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</si>
  <si>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</si>
  <si>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</si>
  <si>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</si>
  <si>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</si>
  <si>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</si>
  <si>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</si>
  <si>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</si>
  <si>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</si>
  <si>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</si>
  <si>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</si>
  <si>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</si>
  <si>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</si>
  <si>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</si>
  <si>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</si>
  <si>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</si>
  <si>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</si>
  <si>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</si>
  <si>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</si>
  <si>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</si>
  <si>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</si>
  <si>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</si>
  <si>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</si>
  <si>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</si>
  <si>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</si>
  <si>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</si>
  <si>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</si>
  <si>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</si>
  <si>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</si>
  <si>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</si>
  <si>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</si>
  <si>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</si>
  <si>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</si>
  <si>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</si>
  <si>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</si>
  <si>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</si>
  <si>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</si>
  <si>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</si>
  <si>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</si>
  <si>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</si>
  <si>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</si>
  <si>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</si>
  <si>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</si>
  <si>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</si>
  <si>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</si>
  <si>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</si>
  <si>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</si>
  <si>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</si>
  <si>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</si>
  <si>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</si>
  <si>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</si>
  <si>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</si>
  <si>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</si>
  <si>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</si>
  <si>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</si>
  <si>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</si>
  <si>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</si>
  <si>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</si>
  <si>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</si>
  <si>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</si>
  <si>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</si>
  <si>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</si>
  <si>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</si>
  <si>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</si>
  <si>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</si>
  <si>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</si>
  <si>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</si>
  <si>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</si>
  <si>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</si>
  <si>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</si>
  <si>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</si>
  <si>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</si>
  <si>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</si>
  <si>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</si>
  <si>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</si>
  <si>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</si>
  <si>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</si>
  <si>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</si>
  <si>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</si>
  <si>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</si>
  <si>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</si>
  <si>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</si>
  <si>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</si>
  <si>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</si>
  <si>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</si>
  <si>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</si>
  <si>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</si>
  <si>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</si>
  <si>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</si>
  <si>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</si>
  <si>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</si>
  <si>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</si>
  <si>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</si>
  <si>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</si>
  <si>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</si>
  <si>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</si>
  <si>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</si>
  <si>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</si>
  <si>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</si>
  <si>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</si>
  <si>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</si>
  <si>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</si>
  <si>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</si>
  <si>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</si>
  <si>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</si>
  <si>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</si>
  <si>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</si>
  <si>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</si>
  <si>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</si>
  <si>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</si>
  <si>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</si>
  <si>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</si>
  <si>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</si>
  <si>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</si>
  <si>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</si>
  <si>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</si>
  <si>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</si>
  <si>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</si>
  <si>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</si>
  <si>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</si>
  <si>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</si>
  <si>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</si>
  <si>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</si>
  <si>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</si>
  <si>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</si>
  <si>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</si>
  <si>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</si>
  <si>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</si>
  <si>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</si>
  <si>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</si>
  <si>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</si>
  <si>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</si>
  <si>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</si>
  <si>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</si>
  <si>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</si>
  <si>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</si>
  <si>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</si>
  <si>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</si>
  <si>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</si>
  <si>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</si>
  <si>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</si>
  <si>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</si>
  <si>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</si>
  <si>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</si>
  <si>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</si>
  <si>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</si>
  <si>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</si>
  <si>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</si>
  <si>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</si>
  <si>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</si>
  <si>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</si>
  <si>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</si>
  <si>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</si>
  <si>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</si>
  <si>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</si>
  <si>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</si>
  <si>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</si>
  <si>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</si>
  <si>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</si>
  <si>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</si>
  <si>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</si>
  <si>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</si>
  <si>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</si>
  <si>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</si>
  <si>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</si>
  <si>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</si>
  <si>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</si>
  <si>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</si>
  <si>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</si>
  <si>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</si>
  <si>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</si>
  <si>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</si>
  <si>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</si>
  <si>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</si>
  <si>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</si>
  <si>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</si>
  <si>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</si>
  <si>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</si>
  <si>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</si>
  <si>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</si>
  <si>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</si>
  <si>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</si>
  <si>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</si>
  <si>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</si>
  <si>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</si>
  <si>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</si>
  <si>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</si>
  <si>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</si>
  <si>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</si>
  <si>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</si>
  <si>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</si>
  <si>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</si>
  <si>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</si>
  <si>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</si>
  <si>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</si>
  <si>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</si>
  <si>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</si>
  <si>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</si>
  <si>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</si>
  <si>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</si>
  <si>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</si>
  <si>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</si>
  <si>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</si>
  <si>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</si>
  <si>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</si>
  <si>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</si>
  <si>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</si>
  <si>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</si>
  <si>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</si>
  <si>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</si>
  <si>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</si>
  <si>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</si>
  <si>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</si>
  <si>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</si>
  <si>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</si>
  <si>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</si>
  <si>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</si>
  <si>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</si>
  <si>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</si>
  <si>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</si>
  <si>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</si>
  <si>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</si>
  <si>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</si>
  <si>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</si>
  <si>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</si>
  <si>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</si>
  <si>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</si>
  <si>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</si>
  <si>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</si>
  <si>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</si>
  <si>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</si>
  <si>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</si>
  <si>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</si>
  <si>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</si>
  <si>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</si>
  <si>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</si>
  <si>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</si>
  <si>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</si>
  <si>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</si>
  <si>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</si>
  <si>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</si>
  <si>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</si>
  <si>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</si>
  <si>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</si>
  <si>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</si>
  <si>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</si>
  <si>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</si>
  <si>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</si>
  <si>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</si>
  <si>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</si>
  <si>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</si>
  <si>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</si>
  <si>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</si>
  <si>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</si>
  <si>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</si>
  <si>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</si>
  <si>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</si>
  <si>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</si>
  <si>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</si>
  <si>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</si>
  <si>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</si>
  <si>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</si>
  <si>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</si>
  <si>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</si>
  <si>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</si>
  <si>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</si>
  <si>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</si>
  <si>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</si>
  <si>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</si>
  <si>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</si>
  <si>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</si>
  <si>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</si>
  <si>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</si>
  <si>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</si>
  <si>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</si>
  <si>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</si>
  <si>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</si>
  <si>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</si>
  <si>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</si>
  <si>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</si>
  <si>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</si>
  <si>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</si>
  <si>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</si>
  <si>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</si>
  <si>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</si>
  <si>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</si>
  <si>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</si>
  <si>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</si>
  <si>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</si>
  <si>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</si>
  <si>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</si>
  <si>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</si>
  <si>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</si>
  <si>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</si>
  <si>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</si>
  <si>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</si>
  <si>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</si>
  <si>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</si>
  <si>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</si>
  <si>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</si>
  <si>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</si>
  <si>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</si>
  <si>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</si>
  <si>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</si>
  <si>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</si>
  <si>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</si>
  <si>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</si>
  <si>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</si>
  <si>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</si>
  <si>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</si>
  <si>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</si>
  <si>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</si>
  <si>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</si>
  <si>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</si>
  <si>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</si>
  <si>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</si>
  <si>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</si>
  <si>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</si>
  <si>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</si>
  <si>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</si>
  <si>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</si>
  <si>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</si>
  <si>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</si>
  <si>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</si>
  <si>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</si>
  <si>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</si>
  <si>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</si>
  <si>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</si>
  <si>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</si>
  <si>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</si>
  <si>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</si>
  <si>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</si>
  <si>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</si>
  <si>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</si>
  <si>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</si>
  <si>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</si>
  <si>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</si>
  <si>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</si>
  <si>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</si>
  <si>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</si>
  <si>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</si>
  <si>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</si>
  <si>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</si>
  <si>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</si>
  <si>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</si>
  <si>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</si>
  <si>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</si>
  <si>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</si>
  <si>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</si>
  <si>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</si>
  <si>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</si>
  <si>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</si>
  <si>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</si>
  <si>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</si>
  <si>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</si>
  <si>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</si>
  <si>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</si>
  <si>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</si>
  <si>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</si>
  <si>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</si>
  <si>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</si>
  <si>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</si>
  <si>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</si>
  <si>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</si>
  <si>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</si>
  <si>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</si>
  <si>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</si>
  <si>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</si>
  <si>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</si>
  <si>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</si>
  <si>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</si>
  <si>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</si>
  <si>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</si>
  <si>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</si>
  <si>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</si>
  <si>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</si>
  <si>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</si>
  <si>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</si>
  <si>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</si>
  <si>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</si>
  <si>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</si>
  <si>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</si>
  <si>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</si>
  <si>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</si>
  <si>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</si>
  <si>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</si>
  <si>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</si>
  <si>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</si>
  <si>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</si>
  <si>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</si>
  <si>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</si>
  <si>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</si>
  <si>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</si>
  <si>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</si>
  <si>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</si>
  <si>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</si>
  <si>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</si>
  <si>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</si>
  <si>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</si>
  <si>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</si>
  <si>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</si>
  <si>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</si>
  <si>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</si>
  <si>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</si>
  <si>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</si>
  <si>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</si>
  <si>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</si>
  <si>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</si>
  <si>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</si>
  <si>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</si>
  <si>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</si>
  <si>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</si>
  <si>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</si>
  <si>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</si>
  <si>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</si>
  <si>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</si>
  <si>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</si>
  <si>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</si>
  <si>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</si>
  <si>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</si>
  <si>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</si>
  <si>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</si>
  <si>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</si>
  <si>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</si>
  <si>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</si>
  <si>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</si>
  <si>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</si>
  <si>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</si>
  <si>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</si>
  <si>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</si>
  <si>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</si>
  <si>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</si>
  <si>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</si>
  <si>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</si>
  <si>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</si>
  <si>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</si>
  <si>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</si>
  <si>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</si>
  <si>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</si>
  <si>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</si>
  <si>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</si>
  <si>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</si>
  <si>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</si>
  <si>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</si>
  <si>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</si>
  <si>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</si>
  <si>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</si>
  <si>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</si>
  <si>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</si>
  <si>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</si>
  <si>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</si>
  <si>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</si>
  <si>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</si>
  <si>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</si>
  <si>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</si>
  <si>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</si>
  <si>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</si>
  <si>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</si>
  <si>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</si>
  <si>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</si>
  <si>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</si>
  <si>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</si>
  <si>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</si>
  <si>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</si>
  <si>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</si>
  <si>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</si>
  <si>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</si>
  <si>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</si>
  <si>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</si>
  <si>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</si>
  <si>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</si>
  <si>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</si>
  <si>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</si>
  <si>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</si>
  <si>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</si>
  <si>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</si>
  <si>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</si>
  <si>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</si>
  <si>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</si>
  <si>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</si>
  <si>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</si>
  <si>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</si>
  <si>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</si>
  <si>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</si>
  <si>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</si>
  <si>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</si>
  <si>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</si>
  <si>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</si>
  <si>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</si>
  <si>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</si>
  <si>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</si>
  <si>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</si>
  <si>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</si>
  <si>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</si>
  <si>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</si>
  <si>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</si>
  <si>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</si>
  <si>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</si>
  <si>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</si>
  <si>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</si>
  <si>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</si>
  <si>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</si>
  <si>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</si>
  <si>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</si>
  <si>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</si>
  <si>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</si>
  <si>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</si>
  <si>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</si>
  <si>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</si>
  <si>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</si>
  <si>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</si>
  <si>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</si>
  <si>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</si>
  <si>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</si>
  <si>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</si>
  <si>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</si>
  <si>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</si>
  <si>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</si>
  <si>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</si>
  <si>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</si>
  <si>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</si>
  <si>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</si>
  <si>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</si>
  <si>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</si>
  <si>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</si>
  <si>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</si>
  <si>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</si>
  <si>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</si>
  <si>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</si>
  <si>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</si>
  <si>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</si>
  <si>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</si>
  <si>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</si>
  <si>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</si>
  <si>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</si>
  <si>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</si>
  <si>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</si>
  <si>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</si>
  <si>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</si>
  <si>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</si>
  <si>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</si>
  <si>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</si>
  <si>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</si>
  <si>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</si>
  <si>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</si>
  <si>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</si>
  <si>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</si>
  <si>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</si>
  <si>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</si>
  <si>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</si>
  <si>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</si>
  <si>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</si>
  <si>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</si>
  <si>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</si>
  <si>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</si>
  <si>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</si>
  <si>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</si>
  <si>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</si>
  <si>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</si>
  <si>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</si>
  <si>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</si>
  <si>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</si>
  <si>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</si>
  <si>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</si>
  <si>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</si>
  <si>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</si>
  <si>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</si>
  <si>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</si>
  <si>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</si>
  <si>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</si>
  <si>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</si>
  <si>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</si>
  <si>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</si>
  <si>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</si>
  <si>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</si>
  <si>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</si>
  <si>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</si>
  <si>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</si>
  <si>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</si>
  <si>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</si>
  <si>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</si>
  <si>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</si>
  <si>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</si>
  <si>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</si>
  <si>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</si>
  <si>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</si>
  <si>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</si>
  <si>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</si>
  <si>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</si>
  <si>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</si>
  <si>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</si>
  <si>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</si>
  <si>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</si>
  <si>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</si>
  <si>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</si>
  <si>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</si>
  <si>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</si>
  <si>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</si>
  <si>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</si>
  <si>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</si>
  <si>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</si>
  <si>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</si>
  <si>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</si>
  <si>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</si>
  <si>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</si>
  <si>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</si>
  <si>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</si>
  <si>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</si>
  <si>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</si>
  <si>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</si>
  <si>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</si>
  <si>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</si>
  <si>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</si>
  <si>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</si>
  <si>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</si>
  <si>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</si>
  <si>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</si>
  <si>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</si>
  <si>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</si>
  <si>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</si>
  <si>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</si>
  <si>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</si>
  <si>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</si>
  <si>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</si>
  <si>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</si>
  <si>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</si>
  <si>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</si>
  <si>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</si>
  <si>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</si>
  <si>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</si>
  <si>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</si>
  <si>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</si>
  <si>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</si>
  <si>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</si>
  <si>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</si>
  <si>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</si>
  <si>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</si>
  <si>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</si>
  <si>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</si>
  <si>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</si>
  <si>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</si>
  <si>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</si>
  <si>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</si>
  <si>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</si>
  <si>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</si>
  <si>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</si>
  <si>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</si>
  <si>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</si>
  <si>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</si>
  <si>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</si>
  <si>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</si>
  <si>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</si>
  <si>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</si>
  <si>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</si>
  <si>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</si>
  <si>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</si>
  <si>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</si>
  <si>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</si>
  <si>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</si>
  <si>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</si>
  <si>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</si>
  <si>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</si>
  <si>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</si>
  <si>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</si>
  <si>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</si>
  <si>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</si>
  <si>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</si>
  <si>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</si>
  <si>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</si>
  <si>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</si>
  <si>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</si>
  <si>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</si>
  <si>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</si>
  <si>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</si>
  <si>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</si>
  <si>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</si>
  <si>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</si>
  <si>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</si>
  <si>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</si>
  <si>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</si>
  <si>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</si>
  <si>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</si>
  <si>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</si>
  <si>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</si>
  <si>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</si>
  <si>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</si>
  <si>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</si>
  <si>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</si>
  <si>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</si>
  <si>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</si>
  <si>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</si>
  <si>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</si>
  <si>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</si>
  <si>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</si>
  <si>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</si>
  <si>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</si>
  <si>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</si>
  <si>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</si>
  <si>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</si>
  <si>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</si>
  <si>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</si>
  <si>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</si>
  <si>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</si>
  <si>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</si>
  <si>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</si>
  <si>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</si>
  <si>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</si>
  <si>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</si>
  <si>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</si>
  <si>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</si>
  <si>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</si>
  <si>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</si>
  <si>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</si>
  <si>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</si>
  <si>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</si>
  <si>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</si>
  <si>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</si>
  <si>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</si>
  <si>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</si>
  <si>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</si>
  <si>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</si>
  <si>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</si>
  <si>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</si>
  <si>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</si>
  <si>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</si>
  <si>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</si>
  <si>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</si>
  <si>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</si>
  <si>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</si>
  <si>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</si>
  <si>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</si>
  <si>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</si>
  <si>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</si>
  <si>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</si>
  <si>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</si>
  <si>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</si>
  <si>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</si>
  <si>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</si>
  <si>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</si>
  <si>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</si>
  <si>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</si>
  <si>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</si>
  <si>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</si>
  <si>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</si>
  <si>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</si>
  <si>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</si>
  <si>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</si>
  <si>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</si>
  <si>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</si>
  <si>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</si>
  <si>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</si>
  <si>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</si>
  <si>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</si>
  <si>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</si>
  <si>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</si>
  <si>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</si>
  <si>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</si>
  <si>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</si>
  <si>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</si>
  <si>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</si>
  <si>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</si>
  <si>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</si>
  <si>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</si>
  <si>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</si>
  <si>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</si>
  <si>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</si>
  <si>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</si>
  <si>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</si>
  <si>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</si>
  <si>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</si>
  <si>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</si>
  <si>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</si>
  <si>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</si>
  <si>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</si>
  <si>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</si>
  <si>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</si>
  <si>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</si>
  <si>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</si>
  <si>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</si>
  <si>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</si>
  <si>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</si>
  <si>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</si>
  <si>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</si>
  <si>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</si>
  <si>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</si>
  <si>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</si>
  <si>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</si>
  <si>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</si>
  <si>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</si>
  <si>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</si>
  <si>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</si>
  <si>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</si>
  <si>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</si>
  <si>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</si>
  <si>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</si>
  <si>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</si>
  <si>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</si>
  <si>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</si>
  <si>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</si>
  <si>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</si>
  <si>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</si>
  <si>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</si>
  <si>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</si>
  <si>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</si>
  <si>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</si>
  <si>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</si>
  <si>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</si>
  <si>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</si>
  <si>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</si>
  <si>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</si>
  <si>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</si>
  <si>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</si>
  <si>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</si>
  <si>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</si>
  <si>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</si>
  <si>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</si>
  <si>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</si>
  <si>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</si>
  <si>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</si>
  <si>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</si>
  <si>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</si>
  <si>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</si>
  <si>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</si>
  <si>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</si>
  <si>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</si>
  <si>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</si>
  <si>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</si>
  <si>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</si>
  <si>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</si>
  <si>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</si>
  <si>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</si>
  <si>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</si>
  <si>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</si>
  <si>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</si>
  <si>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</si>
  <si>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</si>
  <si>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</si>
  <si>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</si>
  <si>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</si>
  <si>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</si>
  <si>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</si>
  <si>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</si>
  <si>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</si>
  <si>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</si>
  <si>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</si>
  <si>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</si>
  <si>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</si>
  <si>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</si>
  <si>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</si>
  <si>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</si>
  <si>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</si>
  <si>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</si>
  <si>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</si>
  <si>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</si>
  <si>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</si>
  <si>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</si>
  <si>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</si>
  <si>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</si>
  <si>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</si>
  <si>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</si>
  <si>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</si>
  <si>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</si>
  <si>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</si>
  <si>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</si>
  <si>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</si>
  <si>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</si>
  <si>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</si>
  <si>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</si>
  <si>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</si>
  <si>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</si>
  <si>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</si>
  <si>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</si>
  <si>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</si>
  <si>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</si>
  <si>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</si>
  <si>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</si>
  <si>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</si>
  <si>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</si>
  <si>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</si>
  <si>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</si>
  <si>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</si>
  <si>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</si>
  <si>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</si>
  <si>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</si>
  <si>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</si>
  <si>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</si>
  <si>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</si>
  <si>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</si>
  <si>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</si>
  <si>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</si>
  <si>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</si>
  <si>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</si>
  <si>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</si>
  <si>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</si>
  <si>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</si>
  <si>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</si>
  <si>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</si>
  <si>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</si>
  <si>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</si>
  <si>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</si>
  <si>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</si>
  <si>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</si>
  <si>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</si>
  <si>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</si>
  <si>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</si>
  <si>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</si>
  <si>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</si>
  <si>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</si>
  <si>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</si>
  <si>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</si>
  <si>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</si>
  <si>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</si>
  <si>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</si>
  <si>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</si>
  <si>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</si>
  <si>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</si>
  <si>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</si>
  <si>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</si>
  <si>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</si>
  <si>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</si>
  <si>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</si>
  <si>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</si>
  <si>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</si>
  <si>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</si>
  <si>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</si>
  <si>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</si>
  <si>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</si>
  <si>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</si>
  <si>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</si>
  <si>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</si>
  <si>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</si>
  <si>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</si>
  <si>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</si>
  <si>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</si>
  <si>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</si>
  <si>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</si>
  <si>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</si>
  <si>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</si>
  <si>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</si>
  <si>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</si>
  <si>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</si>
  <si>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</si>
  <si>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</si>
  <si>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</si>
  <si>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</si>
  <si>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</si>
  <si>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</si>
  <si>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</si>
  <si>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</si>
  <si>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</si>
  <si>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</si>
  <si>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</si>
  <si>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</si>
  <si>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</si>
  <si>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</si>
  <si>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</si>
  <si>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</si>
  <si>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</si>
  <si>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</si>
  <si>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</si>
  <si>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</si>
  <si>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</si>
  <si>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</si>
  <si>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</si>
  <si>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</si>
  <si>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</si>
  <si>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</si>
  <si>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</si>
  <si>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</si>
  <si>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</si>
  <si>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</si>
  <si>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</si>
  <si>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</si>
  <si>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</si>
  <si>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</si>
  <si>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</si>
  <si>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</si>
  <si>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</si>
  <si>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</si>
  <si>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</si>
  <si>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</si>
  <si>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</si>
  <si>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</si>
  <si>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</si>
  <si>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</si>
  <si>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</si>
  <si>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</si>
  <si>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</si>
  <si>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</si>
  <si>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</si>
  <si>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</si>
  <si>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</si>
  <si>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</si>
  <si>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</si>
  <si>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</si>
  <si>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</si>
  <si>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</si>
  <si>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</si>
  <si>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</si>
  <si>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</si>
  <si>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</si>
  <si>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</si>
  <si>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</si>
  <si>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</si>
  <si>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</si>
  <si>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</si>
  <si>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</si>
  <si>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</si>
  <si>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</si>
  <si>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</si>
  <si>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</si>
  <si>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</si>
  <si>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</si>
  <si>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</si>
  <si>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</si>
  <si>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</si>
  <si>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</si>
  <si>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</si>
  <si>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</si>
  <si>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</si>
  <si>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</si>
  <si>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</si>
  <si>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</si>
  <si>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</si>
  <si>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</si>
  <si>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</si>
  <si>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</si>
  <si>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</si>
  <si>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</si>
  <si>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</si>
  <si>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</si>
  <si>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</si>
  <si>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</si>
  <si>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</si>
  <si>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</si>
  <si>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</si>
  <si>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</si>
  <si>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</si>
  <si>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</si>
  <si>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</si>
  <si>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</si>
  <si>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</si>
  <si>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</si>
  <si>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</si>
  <si>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</si>
  <si>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</si>
  <si>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</si>
  <si>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</si>
  <si>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</si>
  <si>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</si>
  <si>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</si>
  <si>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</si>
  <si>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</si>
  <si>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</si>
  <si>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</si>
  <si>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</si>
  <si>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</si>
  <si>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</si>
  <si>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</si>
  <si>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</si>
  <si>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</si>
  <si>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</si>
  <si>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</si>
  <si>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</si>
  <si>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</si>
  <si>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</si>
  <si>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</si>
  <si>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</si>
  <si>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</si>
  <si>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</si>
  <si>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</si>
  <si>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</si>
  <si>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</si>
  <si>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</si>
  <si>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</si>
  <si>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</si>
  <si>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</si>
  <si>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</si>
  <si>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</si>
  <si>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</si>
  <si>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</si>
  <si>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</si>
  <si>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</si>
  <si>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</si>
  <si>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</si>
  <si>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</si>
  <si>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</si>
  <si>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</si>
  <si>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</si>
  <si>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</si>
  <si>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</si>
  <si>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</si>
  <si>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</si>
  <si>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</si>
  <si>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</si>
  <si>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</si>
  <si>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</si>
  <si>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</si>
  <si>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</si>
  <si>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</si>
  <si>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</si>
  <si>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</si>
  <si>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</si>
  <si>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</si>
  <si>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</si>
  <si>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</si>
  <si>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</si>
  <si>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</si>
  <si>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</si>
  <si>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</si>
  <si>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</si>
  <si>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</si>
  <si>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</si>
  <si>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</si>
  <si>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</si>
  <si>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</si>
  <si>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</si>
  <si>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</si>
  <si>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</si>
  <si>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</si>
  <si>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</si>
  <si>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</si>
  <si>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</si>
  <si>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</si>
  <si>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</si>
  <si>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</si>
  <si>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</si>
  <si>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</si>
  <si>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</si>
  <si>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</si>
  <si>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</si>
  <si>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TerraCalor-C-P-55-I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</si>
</sst>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55.6</c:v>
                </c:pt>
                <c:pt idx="6">
                  <c:v>55.6</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-1.0692307692307692</c:v>
                </c:pt>
                <c:pt idx="34">
                  <c:v>-2.1384615384615384</c:v>
                </c:pt>
                <c:pt idx="35">
                  <c:v>-3.2076923076923056</c:v>
                </c:pt>
                <c:pt idx="36">
                  <c:v>-4.2769230769230768</c:v>
                </c:pt>
                <c:pt idx="37">
                  <c:v>-5.3461538461538458</c:v>
                </c:pt>
                <c:pt idx="38">
                  <c:v>-6.4153846153846112</c:v>
                </c:pt>
                <c:pt idx="39">
                  <c:v>-7.4846153846153891</c:v>
                </c:pt>
                <c:pt idx="40">
                  <c:v>-8.5538461538461537</c:v>
                </c:pt>
                <c:pt idx="41">
                  <c:v>-9.6230769230769262</c:v>
                </c:pt>
                <c:pt idx="42">
                  <c:v>-10.692307692307692</c:v>
                </c:pt>
                <c:pt idx="43">
                  <c:v>-11.761538461538462</c:v>
                </c:pt>
                <c:pt idx="44">
                  <c:v>-12.830769230769222</c:v>
                </c:pt>
                <c:pt idx="45">
                  <c:v>-13.9</c:v>
                </c:pt>
                <c:pt idx="46">
                  <c:v>-13.9</c:v>
                </c:pt>
                <c:pt idx="47">
                  <c:v>-13.9</c:v>
                </c:pt>
                <c:pt idx="48">
                  <c:v>-13.9</c:v>
                </c:pt>
                <c:pt idx="49">
                  <c:v>-13.9</c:v>
                </c:pt>
                <c:pt idx="50">
                  <c:v>-13.9</c:v>
                </c:pt>
                <c:pt idx="51">
                  <c:v>-13.9</c:v>
                </c:pt>
                <c:pt idx="52">
                  <c:v>-13.9</c:v>
                </c:pt>
                <c:pt idx="53">
                  <c:v>-13.9</c:v>
                </c:pt>
                <c:pt idx="54">
                  <c:v>-13.9</c:v>
                </c:pt>
                <c:pt idx="55">
                  <c:v>-13.9</c:v>
                </c:pt>
                <c:pt idx="56">
                  <c:v>-13.9</c:v>
                </c:pt>
                <c:pt idx="57">
                  <c:v>-13.9</c:v>
                </c:pt>
                <c:pt idx="58">
                  <c:v>-13.9</c:v>
                </c:pt>
                <c:pt idx="59">
                  <c:v>-13.9</c:v>
                </c:pt>
                <c:pt idx="60">
                  <c:v>-13.9</c:v>
                </c:pt>
                <c:pt idx="61">
                  <c:v>-13.9</c:v>
                </c:pt>
                <c:pt idx="62">
                  <c:v>-13.9</c:v>
                </c:pt>
                <c:pt idx="63">
                  <c:v>-13.9</c:v>
                </c:pt>
                <c:pt idx="64">
                  <c:v>-13.9</c:v>
                </c:pt>
                <c:pt idx="65">
                  <c:v>-13.9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4.5999999999999996</c:v>
                </c:pt>
                <c:pt idx="6">
                  <c:v>4.5999999999999996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TerraCalor-C-P-55-I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55.6</v>
      </c>
      <c r="Y17" s="58" t="str">
        <f>"Q 10/35:"</f>
        <v>Q 10/35:</v>
      </c>
      <c r="Z17" s="60">
        <f>IF(WPArt=4,W52,)</f>
        <v>0</v>
      </c>
      <c r="AA17" s="58" t="str">
        <f>"Q 0/35:"</f>
        <v>Q 0/35:</v>
      </c>
      <c r="AB17" s="60">
        <f>IF(OR(WPArt=3,WPArt=5),W52,)</f>
        <v>55.6</v>
      </c>
      <c r="AC17" s="58" t="str">
        <f>"Q 20/35:"</f>
        <v>Q 20/35:</v>
      </c>
      <c r="AD17" s="60">
        <f>X17</f>
        <v>55.6</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4.5999999999999996</v>
      </c>
      <c r="Y18" s="66" t="str">
        <f>"COP 10/35:"</f>
        <v>COP 10/35:</v>
      </c>
      <c r="Z18" s="67">
        <f>W50</f>
        <v>4.5999999999999996</v>
      </c>
      <c r="AA18" s="66" t="str">
        <f>"COP B0/W35:"</f>
        <v>COP B0/W35:</v>
      </c>
      <c r="AB18" s="67">
        <f>W50</f>
        <v>4.5999999999999996</v>
      </c>
      <c r="AC18" s="66" t="str">
        <f>"COP 20/W35:"</f>
        <v>COP 20/W35:</v>
      </c>
      <c r="AD18" s="737">
        <f>W50</f>
        <v>4.5999999999999996</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12.086956521739131</v>
      </c>
      <c r="Y19" s="66" t="s">
        <v>2950</v>
      </c>
      <c r="Z19" s="67">
        <f>IF(Z18&gt;0,Z17/Z18,0)</f>
        <v>0</v>
      </c>
      <c r="AA19" s="66" t="s">
        <v>2949</v>
      </c>
      <c r="AB19" s="67">
        <f>IF(AB18&gt;0,AB17/AB18,0)</f>
        <v>12.086956521739131</v>
      </c>
      <c r="AC19" s="66" t="s">
        <v>2548</v>
      </c>
      <c r="AD19" s="67">
        <f>IF(AD18&gt;0,AD17/AD18,0)</f>
        <v>12.086956521739131</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4.9675324675324672</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5.2732267732267726</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55.6kW / 4.6</v>
      </c>
      <c r="J26" s="5" t="str">
        <f ca="1">IF(OR(WPArt=2,WPArt=6),IF(WP_Daten!O5&gt;0,FIXED(WP_Daten!O5,1)&amp;"kW / "&amp;FIXED(WP_Daten!P5,1),""),IF(OR(WPArt=3,WPArt=5),FIXED(WP_Daten!W5,1)&amp;"kW / "&amp;FIXED(WP_Daten!X5,1),IF(WPArt=4,FIXED(WP_Daten!AA5,1)&amp;"kW / "&amp;FIXED(WP_Daten!AB5,1),FIXED(WP_Daten!AA5,1)&amp;"kW / "&amp;FIXED(WP_Daten!AB5,1))))</f>
        <v>55.6kW / 4.6</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55.6</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4.5999999999999996</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4.9675324675324672</v>
      </c>
      <c r="AA29" s="109" t="s">
        <v>712</v>
      </c>
      <c r="AB29" s="110" t="e">
        <f>AB24*Etah</f>
        <v>#DIV/0!</v>
      </c>
      <c r="AC29" s="25" t="s">
        <v>712</v>
      </c>
      <c r="AD29" s="110">
        <f>AD24*Etah</f>
        <v>5.2732267732267726</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4.5999999999999996</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55.6</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-4.9658380754781122E-2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-9.7513624953469935E-2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-0.14345754440270098</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-0.18737311921985431</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-0.2291335778654251</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-0.26860135973271659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-0.30562694242314553</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-0.34004751265825406</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-0.3716854559524525</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-0.40034663554242145</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-0.425818425449287</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-0.44786745569623732</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-0.46623701930877814</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-0.46623701930877814</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-0.46623701930877814</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-0.46623701930877814</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-0.46623701930877814</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-0.46623701930877814</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-0.46623701930877814</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-0.46623701930877814</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-0.46623701930877814</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-0.46623701930877814</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-0.46623701930877814</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-0.46623701930877814</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-0.46623701930877814</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-0.46623701930877814</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-0.46623701930877814</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-0.46623701930877814</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-0.46623701930877814</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-0.46623701930877814</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-0.46623701930877814</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-0.46623701930877814</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-0.46623701930877814</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55.6kW / 4.6</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55.6</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4.5999999999999996</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4.5999999999999996</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55.6</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55.6kW / 4.6</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55.6</v>
      </c>
      <c r="BN9" s="556">
        <f t="shared" ca="1" si="12"/>
        <v>55.6</v>
      </c>
      <c r="BO9" s="556">
        <f t="shared" ca="1" si="12"/>
        <v>55.6</v>
      </c>
      <c r="BP9" s="556">
        <f t="shared" ca="1" si="12"/>
        <v>55.6</v>
      </c>
      <c r="BQ9" s="556">
        <f t="shared" ca="1" si="12"/>
        <v>55.6</v>
      </c>
      <c r="BR9" s="556">
        <f t="shared" ca="1" si="12"/>
        <v>55.6</v>
      </c>
      <c r="BS9" s="556">
        <f t="shared" ca="1" si="12"/>
        <v>55.6</v>
      </c>
      <c r="BT9" s="556">
        <f t="shared" ca="1" si="12"/>
        <v>55.6</v>
      </c>
      <c r="BU9" s="556">
        <f t="shared" ca="1" si="12"/>
        <v>55.6</v>
      </c>
      <c r="BV9" s="556">
        <f t="shared" ca="1" si="12"/>
        <v>55.6</v>
      </c>
      <c r="BW9" s="556">
        <f t="shared" ca="1" si="12"/>
        <v>55.6</v>
      </c>
      <c r="BX9" s="556">
        <f t="shared" ca="1" si="12"/>
        <v>55.6</v>
      </c>
      <c r="BY9" s="556">
        <f t="shared" ca="1" si="12"/>
        <v>55.6</v>
      </c>
      <c r="BZ9" s="556">
        <f t="shared" ca="1" si="12"/>
        <v>55.6</v>
      </c>
      <c r="CA9" s="556">
        <f t="shared" ca="1" si="12"/>
        <v>55.6</v>
      </c>
      <c r="CB9" s="556">
        <f t="shared" ca="1" si="12"/>
        <v>55.6</v>
      </c>
      <c r="CC9" s="556">
        <f t="shared" ca="1" si="12"/>
        <v>55.6</v>
      </c>
      <c r="CD9" s="556">
        <f t="shared" ca="1" si="12"/>
        <v>55.6</v>
      </c>
      <c r="CE9" s="556">
        <f t="shared" ca="1" si="12"/>
        <v>55.6</v>
      </c>
      <c r="CF9" s="556">
        <f t="shared" ca="1" si="12"/>
        <v>55.6</v>
      </c>
      <c r="CG9" s="556">
        <f t="shared" ca="1" si="12"/>
        <v>55.6</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55.6</v>
      </c>
      <c r="BA10" s="556">
        <f t="shared" ca="1" si="14"/>
        <v>55.6</v>
      </c>
      <c r="BB10" s="556">
        <f t="shared" ca="1" si="14"/>
        <v>55.6</v>
      </c>
      <c r="BC10" s="556">
        <f t="shared" ca="1" si="14"/>
        <v>55.6</v>
      </c>
      <c r="BD10" s="556">
        <f t="shared" ca="1" si="14"/>
        <v>55.6</v>
      </c>
      <c r="BE10" s="556">
        <f t="shared" ca="1" si="14"/>
        <v>55.6</v>
      </c>
      <c r="BF10" s="556">
        <f t="shared" ca="1" si="14"/>
        <v>55.6</v>
      </c>
      <c r="BG10" s="556">
        <f t="shared" ca="1" si="14"/>
        <v>55.6</v>
      </c>
      <c r="BH10" s="556">
        <f t="shared" ca="1" si="14"/>
        <v>55.6</v>
      </c>
      <c r="BI10" s="556">
        <f t="shared" ca="1" si="14"/>
        <v>55.6</v>
      </c>
      <c r="BJ10" s="556">
        <f t="shared" ca="1" si="14"/>
        <v>55.6</v>
      </c>
      <c r="BK10" s="556">
        <f t="shared" ca="1" si="14"/>
        <v>55.6</v>
      </c>
      <c r="BL10" s="556">
        <f t="shared" ca="1" si="14"/>
        <v>55.6</v>
      </c>
      <c r="BM10" s="556">
        <f t="shared" ca="1" si="14"/>
        <v>55.6</v>
      </c>
      <c r="BN10" s="556">
        <f t="shared" ca="1" si="14"/>
        <v>55.6</v>
      </c>
      <c r="BO10" s="556">
        <f t="shared" ca="1" si="14"/>
        <v>55.6</v>
      </c>
      <c r="BP10" s="556">
        <f t="shared" ca="1" si="14"/>
        <v>55.6</v>
      </c>
      <c r="BQ10" s="556">
        <f t="shared" ca="1" si="14"/>
        <v>55.6</v>
      </c>
      <c r="BR10" s="556">
        <f t="shared" ca="1" si="14"/>
        <v>55.6</v>
      </c>
      <c r="BS10" s="556">
        <f t="shared" ca="1" si="14"/>
        <v>55.6</v>
      </c>
      <c r="BT10" s="556">
        <f t="shared" ca="1" si="14"/>
        <v>55.6</v>
      </c>
      <c r="BU10" s="556">
        <f t="shared" ca="1" si="14"/>
        <v>55.6</v>
      </c>
      <c r="BV10" s="556">
        <f t="shared" ca="1" si="14"/>
        <v>55.6</v>
      </c>
      <c r="BW10" s="556">
        <f t="shared" ca="1" si="14"/>
        <v>55.6</v>
      </c>
      <c r="BX10" s="556">
        <f t="shared" ca="1" si="14"/>
        <v>55.6</v>
      </c>
      <c r="BY10" s="556">
        <f t="shared" ca="1" si="14"/>
        <v>55.6</v>
      </c>
      <c r="BZ10" s="556">
        <f t="shared" ca="1" si="14"/>
        <v>55.6</v>
      </c>
      <c r="CA10" s="556">
        <f t="shared" ca="1" si="14"/>
        <v>55.6</v>
      </c>
      <c r="CB10" s="556">
        <f t="shared" ca="1" si="14"/>
        <v>55.6</v>
      </c>
      <c r="CC10" s="556">
        <f t="shared" ca="1" si="14"/>
        <v>55.6</v>
      </c>
      <c r="CD10" s="556">
        <f t="shared" ca="1" si="14"/>
        <v>55.6</v>
      </c>
      <c r="CE10" s="556">
        <f t="shared" ca="1" si="14"/>
        <v>55.6</v>
      </c>
      <c r="CF10" s="556">
        <f t="shared" ca="1" si="14"/>
        <v>55.6</v>
      </c>
      <c r="CG10" s="556">
        <f t="shared" ca="1" si="14"/>
        <v>55.6</v>
      </c>
    </row>
    <row r="11" spans="2:85" x14ac:dyDescent="0.25">
      <c r="B11" s="380">
        <v>35</v>
      </c>
      <c r="C11" s="563" t="s">
        <v>2135</v>
      </c>
      <c r="D11" s="564">
        <f ca="1">WP_Daten!G5</f>
        <v>0</v>
      </c>
      <c r="E11" s="565">
        <f ca="1">WP_Daten!I5</f>
        <v>0</v>
      </c>
      <c r="F11" s="565">
        <f ca="1">WP_Daten!K5</f>
        <v>0</v>
      </c>
      <c r="G11" s="565">
        <f ca="1">WP_Daten!M5</f>
        <v>0</v>
      </c>
      <c r="H11" s="649">
        <f ca="1">WP_Daten!O5</f>
        <v>55.6</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4.5999999999999996</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4.5999999999999996</v>
      </c>
      <c r="BN13" s="573">
        <f t="shared" ca="1" si="19"/>
        <v>4.5999999999999996</v>
      </c>
      <c r="BO13" s="573">
        <f t="shared" ca="1" si="19"/>
        <v>4.5999999999999996</v>
      </c>
      <c r="BP13" s="573">
        <f t="shared" ca="1" si="19"/>
        <v>4.5999999999999996</v>
      </c>
      <c r="BQ13" s="573">
        <f t="shared" ca="1" si="19"/>
        <v>4.5999999999999996</v>
      </c>
      <c r="BR13" s="573">
        <f t="shared" ca="1" si="19"/>
        <v>4.5999999999999996</v>
      </c>
      <c r="BS13" s="573">
        <f t="shared" ca="1" si="19"/>
        <v>4.5999999999999996</v>
      </c>
      <c r="BT13" s="573">
        <f t="shared" ca="1" si="19"/>
        <v>4.5999999999999996</v>
      </c>
      <c r="BU13" s="573">
        <f t="shared" ca="1" si="19"/>
        <v>4.5999999999999996</v>
      </c>
      <c r="BV13" s="573">
        <f t="shared" ca="1" si="19"/>
        <v>4.5999999999999996</v>
      </c>
      <c r="BW13" s="573">
        <f t="shared" ca="1" si="19"/>
        <v>4.5999999999999996</v>
      </c>
      <c r="BX13" s="573">
        <f t="shared" ca="1" si="19"/>
        <v>4.5999999999999996</v>
      </c>
      <c r="BY13" s="573">
        <f t="shared" ca="1" si="19"/>
        <v>4.5999999999999996</v>
      </c>
      <c r="BZ13" s="573">
        <f t="shared" ca="1" si="19"/>
        <v>4.5999999999999996</v>
      </c>
      <c r="CA13" s="573">
        <f t="shared" ca="1" si="19"/>
        <v>4.5999999999999996</v>
      </c>
      <c r="CB13" s="573">
        <f t="shared" ca="1" si="19"/>
        <v>4.5999999999999996</v>
      </c>
      <c r="CC13" s="573">
        <f t="shared" ca="1" si="19"/>
        <v>4.5999999999999996</v>
      </c>
      <c r="CD13" s="573">
        <f t="shared" ca="1" si="19"/>
        <v>4.5999999999999996</v>
      </c>
      <c r="CE13" s="573">
        <f t="shared" ca="1" si="19"/>
        <v>4.5999999999999996</v>
      </c>
      <c r="CF13" s="573">
        <f t="shared" ca="1" si="19"/>
        <v>4.5999999999999996</v>
      </c>
      <c r="CG13" s="642">
        <f ca="1">OFFSET($C$32,0,CG$3)</f>
        <v>4.5999999999999996</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4.5999999999999996</v>
      </c>
      <c r="BA14" s="573">
        <f t="shared" ca="1" si="20"/>
        <v>4.5999999999999996</v>
      </c>
      <c r="BB14" s="573">
        <f t="shared" ca="1" si="20"/>
        <v>4.5999999999999996</v>
      </c>
      <c r="BC14" s="573">
        <f t="shared" ca="1" si="20"/>
        <v>4.5999999999999996</v>
      </c>
      <c r="BD14" s="573">
        <f t="shared" ca="1" si="20"/>
        <v>4.5999999999999996</v>
      </c>
      <c r="BE14" s="573">
        <f t="shared" ca="1" si="20"/>
        <v>4.5999999999999996</v>
      </c>
      <c r="BF14" s="573">
        <f t="shared" ca="1" si="20"/>
        <v>4.5999999999999996</v>
      </c>
      <c r="BG14" s="573">
        <f t="shared" ca="1" si="20"/>
        <v>4.5999999999999996</v>
      </c>
      <c r="BH14" s="573">
        <f t="shared" ca="1" si="20"/>
        <v>4.5999999999999996</v>
      </c>
      <c r="BI14" s="573">
        <f t="shared" ca="1" si="20"/>
        <v>4.5999999999999996</v>
      </c>
      <c r="BJ14" s="573">
        <f t="shared" ca="1" si="20"/>
        <v>4.5999999999999996</v>
      </c>
      <c r="BK14" s="573">
        <f t="shared" ca="1" si="20"/>
        <v>4.5999999999999996</v>
      </c>
      <c r="BL14" s="573">
        <f t="shared" ca="1" si="20"/>
        <v>4.5999999999999996</v>
      </c>
      <c r="BM14" s="573">
        <f t="shared" ca="1" si="20"/>
        <v>4.5999999999999996</v>
      </c>
      <c r="BN14" s="573">
        <f t="shared" ca="1" si="20"/>
        <v>4.5999999999999996</v>
      </c>
      <c r="BO14" s="573">
        <f t="shared" ca="1" si="20"/>
        <v>4.5999999999999996</v>
      </c>
      <c r="BP14" s="573">
        <f t="shared" ca="1" si="20"/>
        <v>4.5999999999999996</v>
      </c>
      <c r="BQ14" s="573">
        <f t="shared" ca="1" si="20"/>
        <v>4.5999999999999996</v>
      </c>
      <c r="BR14" s="573">
        <f t="shared" ca="1" si="20"/>
        <v>4.5999999999999996</v>
      </c>
      <c r="BS14" s="573">
        <f t="shared" ca="1" si="20"/>
        <v>4.5999999999999996</v>
      </c>
      <c r="BT14" s="573">
        <f t="shared" ca="1" si="20"/>
        <v>4.5999999999999996</v>
      </c>
      <c r="BU14" s="573">
        <f t="shared" ca="1" si="20"/>
        <v>4.5999999999999996</v>
      </c>
      <c r="BV14" s="573">
        <f t="shared" ca="1" si="20"/>
        <v>4.5999999999999996</v>
      </c>
      <c r="BW14" s="573">
        <f t="shared" ca="1" si="20"/>
        <v>4.5999999999999996</v>
      </c>
      <c r="BX14" s="573">
        <f t="shared" ca="1" si="20"/>
        <v>4.5999999999999996</v>
      </c>
      <c r="BY14" s="573">
        <f t="shared" ca="1" si="20"/>
        <v>4.5999999999999996</v>
      </c>
      <c r="BZ14" s="573">
        <f t="shared" ca="1" si="20"/>
        <v>4.5999999999999996</v>
      </c>
      <c r="CA14" s="573">
        <f t="shared" ca="1" si="20"/>
        <v>4.5999999999999996</v>
      </c>
      <c r="CB14" s="573">
        <f t="shared" ca="1" si="20"/>
        <v>4.5999999999999996</v>
      </c>
      <c r="CC14" s="573">
        <f t="shared" ca="1" si="20"/>
        <v>4.5999999999999996</v>
      </c>
      <c r="CD14" s="573">
        <f t="shared" ca="1" si="20"/>
        <v>4.5999999999999996</v>
      </c>
      <c r="CE14" s="573">
        <f t="shared" ca="1" si="20"/>
        <v>4.5999999999999996</v>
      </c>
      <c r="CF14" s="573">
        <f t="shared" ca="1" si="20"/>
        <v>4.5999999999999996</v>
      </c>
      <c r="CG14" s="642">
        <f ca="1">OFFSET($C$32,0,CG$4)</f>
        <v>4.5999999999999996</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0.35384615384615381</v>
      </c>
      <c r="BB17" s="573">
        <f t="shared" ca="1" si="24"/>
        <v>0.70769230769230762</v>
      </c>
      <c r="BC17" s="573">
        <f t="shared" ca="1" si="24"/>
        <v>1.0615384615384613</v>
      </c>
      <c r="BD17" s="573">
        <f t="shared" ca="1" si="24"/>
        <v>1.4153846153846152</v>
      </c>
      <c r="BE17" s="573">
        <f t="shared" ca="1" si="24"/>
        <v>1.7692307692307692</v>
      </c>
      <c r="BF17" s="573">
        <f t="shared" ca="1" si="24"/>
        <v>2.1230769230769226</v>
      </c>
      <c r="BG17" s="573">
        <f t="shared" ca="1" si="24"/>
        <v>2.4769230769230766</v>
      </c>
      <c r="BH17" s="573">
        <f t="shared" ca="1" si="24"/>
        <v>2.8307692307692305</v>
      </c>
      <c r="BI17" s="573">
        <f t="shared" ca="1" si="24"/>
        <v>3.1846153846153844</v>
      </c>
      <c r="BJ17" s="573">
        <f t="shared" ca="1" si="24"/>
        <v>3.5384615384615383</v>
      </c>
      <c r="BK17" s="573">
        <f t="shared" ca="1" si="24"/>
        <v>3.8923076923076918</v>
      </c>
      <c r="BL17" s="573">
        <f t="shared" ca="1" si="24"/>
        <v>4.2461538461538453</v>
      </c>
      <c r="BM17" s="573">
        <f t="shared" ca="1" si="24"/>
        <v>4.5999999999999996</v>
      </c>
      <c r="BN17" s="573">
        <f t="shared" ca="1" si="24"/>
        <v>4.5999999999999996</v>
      </c>
      <c r="BO17" s="573">
        <f t="shared" ca="1" si="24"/>
        <v>4.5999999999999996</v>
      </c>
      <c r="BP17" s="573">
        <f t="shared" ca="1" si="24"/>
        <v>4.5999999999999996</v>
      </c>
      <c r="BQ17" s="573">
        <f t="shared" ca="1" si="24"/>
        <v>4.5999999999999996</v>
      </c>
      <c r="BR17" s="573">
        <f t="shared" ca="1" si="24"/>
        <v>4.5999999999999996</v>
      </c>
      <c r="BS17" s="573">
        <f t="shared" ca="1" si="24"/>
        <v>4.5999999999999996</v>
      </c>
      <c r="BT17" s="573">
        <f t="shared" ca="1" si="24"/>
        <v>4.5999999999999996</v>
      </c>
      <c r="BU17" s="573">
        <f t="shared" ca="1" si="24"/>
        <v>4.5999999999999996</v>
      </c>
      <c r="BV17" s="573">
        <f t="shared" ca="1" si="24"/>
        <v>4.5999999999999996</v>
      </c>
      <c r="BW17" s="573">
        <f t="shared" ca="1" si="24"/>
        <v>4.5999999999999996</v>
      </c>
      <c r="BX17" s="573">
        <f t="shared" ca="1" si="24"/>
        <v>4.5999999999999996</v>
      </c>
      <c r="BY17" s="573">
        <f t="shared" ca="1" si="24"/>
        <v>4.5999999999999996</v>
      </c>
      <c r="BZ17" s="573">
        <f t="shared" ca="1" si="24"/>
        <v>4.5999999999999996</v>
      </c>
      <c r="CA17" s="573">
        <f t="shared" ca="1" si="24"/>
        <v>4.5999999999999996</v>
      </c>
      <c r="CB17" s="573">
        <f t="shared" ca="1" si="24"/>
        <v>4.5999999999999996</v>
      </c>
      <c r="CC17" s="573">
        <f t="shared" ca="1" si="24"/>
        <v>4.5999999999999996</v>
      </c>
      <c r="CD17" s="573">
        <f t="shared" ca="1" si="24"/>
        <v>4.5999999999999996</v>
      </c>
      <c r="CE17" s="573">
        <f t="shared" ca="1" si="24"/>
        <v>4.5999999999999996</v>
      </c>
      <c r="CF17" s="573">
        <f t="shared" ca="1" si="24"/>
        <v>4.5999999999999996</v>
      </c>
      <c r="CG17" s="642">
        <f t="shared" ca="1" si="24"/>
        <v>4.5999999999999996</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55.6</v>
      </c>
      <c r="J19" s="589">
        <f ca="1">I19</f>
        <v>55.6</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3.1003881725932672E-2</v>
      </c>
      <c r="BB19">
        <f t="shared" ca="1" si="28"/>
        <v>5.9711179620314782E-2</v>
      </c>
      <c r="BC19">
        <f t="shared" ca="1" si="28"/>
        <v>8.6121893683146308E-2</v>
      </c>
      <c r="BD19">
        <f t="shared" ca="1" si="28"/>
        <v>0.11023602391442729</v>
      </c>
      <c r="BE19">
        <f t="shared" ca="1" si="28"/>
        <v>0.13205357031415771</v>
      </c>
      <c r="BF19">
        <f t="shared" ca="1" si="28"/>
        <v>0.15157453288233749</v>
      </c>
      <c r="BG19">
        <f t="shared" ca="1" si="28"/>
        <v>0.16879891161896679</v>
      </c>
      <c r="BH19">
        <f t="shared" ca="1" si="28"/>
        <v>0.18372670652404549</v>
      </c>
      <c r="BI19">
        <f t="shared" ca="1" si="28"/>
        <v>0.19635791759757362</v>
      </c>
      <c r="BJ19">
        <f t="shared" ca="1" si="28"/>
        <v>0.20669254483955116</v>
      </c>
      <c r="BK19">
        <f t="shared" ca="1" si="28"/>
        <v>0.21473058824997815</v>
      </c>
      <c r="BL19">
        <f t="shared" ca="1" si="28"/>
        <v>0.22047204782885454</v>
      </c>
      <c r="BM19">
        <f t="shared" ca="1" si="28"/>
        <v>0.22391692357618043</v>
      </c>
      <c r="BN19">
        <f t="shared" ca="1" si="28"/>
        <v>0.22391692357618043</v>
      </c>
      <c r="BO19">
        <f t="shared" ca="1" si="28"/>
        <v>0.22391692357618043</v>
      </c>
      <c r="BP19">
        <f t="shared" ca="1" si="28"/>
        <v>0.22391692357618043</v>
      </c>
      <c r="BQ19">
        <f t="shared" ca="1" si="28"/>
        <v>0.22391692357618043</v>
      </c>
      <c r="BR19">
        <f t="shared" ca="1" si="28"/>
        <v>0.22391692357618043</v>
      </c>
      <c r="BS19">
        <f t="shared" ca="1" si="28"/>
        <v>0.22391692357618043</v>
      </c>
      <c r="BT19">
        <f t="shared" ca="1" si="28"/>
        <v>0.22391692357618043</v>
      </c>
      <c r="BU19">
        <f t="shared" ca="1" si="28"/>
        <v>0.22391692357618043</v>
      </c>
      <c r="BV19">
        <f t="shared" ca="1" si="28"/>
        <v>0.22391692357618043</v>
      </c>
      <c r="BW19">
        <f t="shared" ca="1" si="28"/>
        <v>0.22391692357618043</v>
      </c>
      <c r="BX19">
        <f t="shared" ca="1" si="28"/>
        <v>0.22391692357618043</v>
      </c>
      <c r="BY19">
        <f t="shared" ca="1" si="28"/>
        <v>0.22391692357618043</v>
      </c>
      <c r="BZ19">
        <f t="shared" ca="1" si="28"/>
        <v>0.22391692357618043</v>
      </c>
      <c r="CA19">
        <f t="shared" ca="1" si="28"/>
        <v>0.22391692357618043</v>
      </c>
      <c r="CB19">
        <f t="shared" ca="1" si="28"/>
        <v>0.22391692357618043</v>
      </c>
      <c r="CC19">
        <f t="shared" ca="1" si="28"/>
        <v>0.22391692357618043</v>
      </c>
      <c r="CD19">
        <f t="shared" ca="1" si="28"/>
        <v>0.22391692357618043</v>
      </c>
      <c r="CE19">
        <f t="shared" ca="1" si="28"/>
        <v>0.22391692357618043</v>
      </c>
      <c r="CF19">
        <f t="shared" ca="1" si="28"/>
        <v>0.22391692357618043</v>
      </c>
      <c r="CG19">
        <f ca="1">IF(CG17=0,0,CG17/((CG5+273.15)/(CG5-CG39)))</f>
        <v>0.22391692357618043</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4.5999999999999996</v>
      </c>
      <c r="J20" s="590">
        <f ca="1">I20</f>
        <v>4.5999999999999996</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0.22391692357618043</v>
      </c>
      <c r="J21" s="588">
        <f t="shared" ca="1" si="30"/>
        <v>-0.37319487262696738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55.6</v>
      </c>
      <c r="J31" s="634">
        <f ca="1">IF($N$27=1,J19,Spez!AC21)</f>
        <v>55.6</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4.5999999999999996</v>
      </c>
      <c r="J32" s="636">
        <f ca="1">IF($N$27=1,J20,Spez!AC22)</f>
        <v>4.5999999999999996</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0.22391692357618043</v>
      </c>
      <c r="J33" s="639">
        <f ca="1">IF($N$27=1,J21,Spez!AC23)</f>
        <v>-0.37319487262696738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-1.0692307692307692</v>
      </c>
      <c r="BB51" s="584">
        <f t="shared" ca="1" si="67"/>
        <v>-2.1384615384615384</v>
      </c>
      <c r="BC51" s="584">
        <f t="shared" ca="1" si="67"/>
        <v>-3.2076923076923056</v>
      </c>
      <c r="BD51" s="584">
        <f t="shared" ca="1" si="67"/>
        <v>-4.2769230769230768</v>
      </c>
      <c r="BE51" s="584">
        <f t="shared" ca="1" si="67"/>
        <v>-5.3461538461538458</v>
      </c>
      <c r="BF51" s="584">
        <f t="shared" ca="1" si="67"/>
        <v>-6.4153846153846112</v>
      </c>
      <c r="BG51" s="584">
        <f t="shared" ca="1" si="67"/>
        <v>-7.4846153846153891</v>
      </c>
      <c r="BH51" s="584">
        <f t="shared" ca="1" si="67"/>
        <v>-8.5538461538461537</v>
      </c>
      <c r="BI51" s="584">
        <f t="shared" ca="1" si="67"/>
        <v>-9.6230769230769262</v>
      </c>
      <c r="BJ51" s="584">
        <f t="shared" ca="1" si="67"/>
        <v>-10.692307692307692</v>
      </c>
      <c r="BK51" s="584">
        <f t="shared" ca="1" si="67"/>
        <v>-11.761538461538462</v>
      </c>
      <c r="BL51" s="584">
        <f t="shared" ca="1" si="67"/>
        <v>-12.830769230769222</v>
      </c>
      <c r="BM51" s="584">
        <f t="shared" ca="1" si="67"/>
        <v>-13.9</v>
      </c>
      <c r="BN51" s="584">
        <f t="shared" ca="1" si="67"/>
        <v>-13.9</v>
      </c>
      <c r="BO51" s="584">
        <f t="shared" ca="1" si="67"/>
        <v>-13.9</v>
      </c>
      <c r="BP51" s="584">
        <f t="shared" ca="1" si="67"/>
        <v>-13.9</v>
      </c>
      <c r="BQ51" s="584">
        <f t="shared" ca="1" si="67"/>
        <v>-13.9</v>
      </c>
      <c r="BR51" s="584">
        <f t="shared" ca="1" si="67"/>
        <v>-13.9</v>
      </c>
      <c r="BS51" s="584">
        <f t="shared" ca="1" si="67"/>
        <v>-13.9</v>
      </c>
      <c r="BT51" s="584">
        <f t="shared" ca="1" si="67"/>
        <v>-13.9</v>
      </c>
      <c r="BU51" s="584">
        <f t="shared" ca="1" si="67"/>
        <v>-13.9</v>
      </c>
      <c r="BV51" s="584">
        <f t="shared" ca="1" si="67"/>
        <v>-13.9</v>
      </c>
      <c r="BW51" s="584">
        <f t="shared" ca="1" si="67"/>
        <v>-13.9</v>
      </c>
      <c r="BX51" s="584">
        <f t="shared" ca="1" si="67"/>
        <v>-13.9</v>
      </c>
      <c r="BY51" s="584">
        <f t="shared" ca="1" si="67"/>
        <v>-13.9</v>
      </c>
      <c r="BZ51" s="584">
        <f t="shared" ca="1" si="67"/>
        <v>-13.9</v>
      </c>
      <c r="CA51" s="584">
        <f t="shared" ca="1" si="67"/>
        <v>-13.9</v>
      </c>
      <c r="CB51" s="584">
        <f t="shared" ca="1" si="67"/>
        <v>-13.9</v>
      </c>
      <c r="CC51" s="584">
        <f t="shared" ca="1" si="67"/>
        <v>-13.9</v>
      </c>
      <c r="CD51" s="584">
        <f t="shared" ca="1" si="67"/>
        <v>-13.9</v>
      </c>
      <c r="CE51" s="584">
        <f t="shared" ca="1" si="67"/>
        <v>-13.9</v>
      </c>
      <c r="CF51" s="584">
        <f t="shared" ca="1" si="67"/>
        <v>-13.9</v>
      </c>
      <c r="CG51" s="584">
        <f t="shared" ca="1" si="67"/>
        <v>-13.9</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-7.7509704314831715E-3</v>
      </c>
      <c r="BB52">
        <f t="shared" ca="1" si="69"/>
        <v>-1.4927794905078694E-2</v>
      </c>
      <c r="BC52">
        <f t="shared" ca="1" si="69"/>
        <v>-2.1530473420786581E-2</v>
      </c>
      <c r="BD52">
        <f t="shared" ca="1" si="69"/>
        <v>-2.7559005978606818E-2</v>
      </c>
      <c r="BE52">
        <f t="shared" ca="1" si="69"/>
        <v>-3.3013392578539413E-2</v>
      </c>
      <c r="BF52">
        <f t="shared" ca="1" si="69"/>
        <v>-3.7893633220584366E-2</v>
      </c>
      <c r="BG52">
        <f t="shared" ca="1" si="69"/>
        <v>-4.2199727904741691E-2</v>
      </c>
      <c r="BH52">
        <f t="shared" ca="1" si="69"/>
        <v>-4.5931676631011359E-2</v>
      </c>
      <c r="BI52">
        <f t="shared" ca="1" si="69"/>
        <v>-4.9089479399393399E-2</v>
      </c>
      <c r="BJ52">
        <f t="shared" ca="1" si="69"/>
        <v>-5.167313620988781E-2</v>
      </c>
      <c r="BK52">
        <f t="shared" ca="1" si="69"/>
        <v>-5.3682647062494537E-2</v>
      </c>
      <c r="BL52">
        <f t="shared" ca="1" si="69"/>
        <v>-5.5118011957213664E-2</v>
      </c>
      <c r="BM52">
        <f t="shared" ca="1" si="69"/>
        <v>-5.5979230894045107E-2</v>
      </c>
      <c r="BN52">
        <f t="shared" ca="1" si="69"/>
        <v>-5.5979230894045107E-2</v>
      </c>
      <c r="BO52">
        <f t="shared" ca="1" si="69"/>
        <v>-5.5979230894045107E-2</v>
      </c>
      <c r="BP52">
        <f t="shared" ca="1" si="69"/>
        <v>-5.5979230894045107E-2</v>
      </c>
      <c r="BQ52">
        <f t="shared" ca="1" si="69"/>
        <v>-5.5979230894045107E-2</v>
      </c>
      <c r="BR52">
        <f t="shared" ca="1" si="69"/>
        <v>-5.5979230894045107E-2</v>
      </c>
      <c r="BS52">
        <f t="shared" ca="1" si="69"/>
        <v>-5.5979230894045107E-2</v>
      </c>
      <c r="BT52">
        <f t="shared" ca="1" si="69"/>
        <v>-5.5979230894045107E-2</v>
      </c>
      <c r="BU52">
        <f t="shared" ca="1" si="69"/>
        <v>-5.5979230894045107E-2</v>
      </c>
      <c r="BV52">
        <f t="shared" ca="1" si="69"/>
        <v>-5.5979230894045107E-2</v>
      </c>
      <c r="BW52">
        <f t="shared" ca="1" si="69"/>
        <v>-5.5979230894045107E-2</v>
      </c>
      <c r="BX52">
        <f t="shared" ca="1" si="69"/>
        <v>-5.5979230894045107E-2</v>
      </c>
      <c r="BY52">
        <f t="shared" ca="1" si="69"/>
        <v>-5.5979230894045107E-2</v>
      </c>
      <c r="BZ52">
        <f t="shared" ca="1" si="69"/>
        <v>-5.5979230894045107E-2</v>
      </c>
      <c r="CA52">
        <f t="shared" ca="1" si="69"/>
        <v>-5.5979230894045107E-2</v>
      </c>
      <c r="CB52">
        <f t="shared" ca="1" si="69"/>
        <v>-5.5979230894045107E-2</v>
      </c>
      <c r="CC52">
        <f t="shared" ca="1" si="69"/>
        <v>-5.5979230894045107E-2</v>
      </c>
      <c r="CD52">
        <f t="shared" ca="1" si="69"/>
        <v>-5.5979230894045107E-2</v>
      </c>
      <c r="CE52">
        <f t="shared" ca="1" si="69"/>
        <v>-5.5979230894045107E-2</v>
      </c>
      <c r="CF52">
        <f t="shared" ca="1" si="69"/>
        <v>-5.5979230894045107E-2</v>
      </c>
      <c r="CG52">
        <f t="shared" ca="1" si="69"/>
        <v>-5.5979230894045107E-2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-4.9658380754781122E-2</v>
      </c>
      <c r="BB54" s="645">
        <f t="shared" ca="1" si="72"/>
        <v>-9.7513624953469935E-2</v>
      </c>
      <c r="BC54" s="645">
        <f t="shared" ca="1" si="72"/>
        <v>-0.14345754440270098</v>
      </c>
      <c r="BD54" s="645">
        <f t="shared" ca="1" si="72"/>
        <v>-0.18737311921985431</v>
      </c>
      <c r="BE54" s="645">
        <f t="shared" ca="1" si="72"/>
        <v>-0.2291335778654251</v>
      </c>
      <c r="BF54" s="645">
        <f t="shared" ca="1" si="72"/>
        <v>-0.26860135973271659</v>
      </c>
      <c r="BG54" s="645">
        <f t="shared" ca="1" si="72"/>
        <v>-0.30562694242314553</v>
      </c>
      <c r="BH54" s="645">
        <f t="shared" ca="1" si="72"/>
        <v>-0.34004751265825406</v>
      </c>
      <c r="BI54" s="645">
        <f t="shared" ca="1" si="72"/>
        <v>-0.3716854559524525</v>
      </c>
      <c r="BJ54" s="645">
        <f t="shared" ca="1" si="72"/>
        <v>-0.40034663554242145</v>
      </c>
      <c r="BK54" s="645">
        <f t="shared" ca="1" si="72"/>
        <v>-0.425818425449287</v>
      </c>
      <c r="BL54" s="645">
        <f t="shared" ca="1" si="72"/>
        <v>-0.44786745569623732</v>
      </c>
      <c r="BM54" s="645">
        <f t="shared" ca="1" si="72"/>
        <v>-0.46623701930877814</v>
      </c>
      <c r="BN54" s="645">
        <f t="shared" ca="1" si="72"/>
        <v>-0.46623701930877814</v>
      </c>
      <c r="BO54" s="645">
        <f t="shared" ca="1" si="72"/>
        <v>-0.46623701930877814</v>
      </c>
      <c r="BP54" s="645">
        <f t="shared" ca="1" si="72"/>
        <v>-0.46623701930877814</v>
      </c>
      <c r="BQ54" s="645">
        <f t="shared" ca="1" si="72"/>
        <v>-0.46623701930877814</v>
      </c>
      <c r="BR54" s="645">
        <f t="shared" ca="1" si="72"/>
        <v>-0.46623701930877814</v>
      </c>
      <c r="BS54" s="645">
        <f t="shared" ca="1" si="72"/>
        <v>-0.46623701930877814</v>
      </c>
      <c r="BT54" s="645">
        <f t="shared" ca="1" si="72"/>
        <v>-0.46623701930877814</v>
      </c>
      <c r="BU54" s="645">
        <f t="shared" ca="1" si="72"/>
        <v>-0.46623701930877814</v>
      </c>
      <c r="BV54" s="645">
        <f t="shared" ca="1" si="72"/>
        <v>-0.46623701930877814</v>
      </c>
      <c r="BW54" s="645">
        <f t="shared" ca="1" si="72"/>
        <v>-0.46623701930877814</v>
      </c>
      <c r="BX54" s="645">
        <f t="shared" ca="1" si="72"/>
        <v>-0.46623701930877814</v>
      </c>
      <c r="BY54" s="645">
        <f t="shared" ca="1" si="72"/>
        <v>-0.46623701930877814</v>
      </c>
      <c r="BZ54" s="645">
        <f t="shared" ca="1" si="72"/>
        <v>-0.46623701930877814</v>
      </c>
      <c r="CA54" s="645">
        <f t="shared" ca="1" si="72"/>
        <v>-0.46623701930877814</v>
      </c>
      <c r="CB54" s="645">
        <f t="shared" ca="1" si="72"/>
        <v>-0.46623701930877814</v>
      </c>
      <c r="CC54" s="645">
        <f t="shared" ca="1" si="72"/>
        <v>-0.46623701930877814</v>
      </c>
      <c r="CD54" s="645">
        <f t="shared" ca="1" si="72"/>
        <v>-0.46623701930877814</v>
      </c>
      <c r="CE54" s="645">
        <f t="shared" ca="1" si="72"/>
        <v>-0.46623701930877814</v>
      </c>
      <c r="CF54" s="645">
        <f ca="1">CF53*CF52</f>
        <v>-0.46623701930877814</v>
      </c>
      <c r="CG54" s="645">
        <f ca="1">CG53*CG52</f>
        <v>-0.46623701930877814</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0.35384615384615381</v>
      </c>
      <c r="BB82" s="286">
        <f t="shared" ca="1" si="97"/>
        <v>0.70769230769230762</v>
      </c>
      <c r="BC82" s="286">
        <f t="shared" ca="1" si="97"/>
        <v>1.0615384615384613</v>
      </c>
      <c r="BD82" s="286">
        <f t="shared" ca="1" si="97"/>
        <v>1.4153846153846152</v>
      </c>
      <c r="BE82" s="286">
        <f t="shared" ca="1" si="97"/>
        <v>1.7692307692307692</v>
      </c>
      <c r="BF82" s="286">
        <f t="shared" ca="1" si="97"/>
        <v>2.1230769230769226</v>
      </c>
      <c r="BG82" s="286">
        <f t="shared" ca="1" si="97"/>
        <v>2.4769230769230766</v>
      </c>
      <c r="BH82" s="286">
        <f t="shared" ca="1" si="97"/>
        <v>2.8307692307692305</v>
      </c>
      <c r="BI82" s="286">
        <f t="shared" ca="1" si="97"/>
        <v>3.1846153846153844</v>
      </c>
      <c r="BJ82" s="286">
        <f t="shared" ca="1" si="97"/>
        <v>3.5384615384615383</v>
      </c>
      <c r="BK82" s="286">
        <f t="shared" ca="1" si="97"/>
        <v>3.8923076923076918</v>
      </c>
      <c r="BL82" s="286">
        <f t="shared" ca="1" si="97"/>
        <v>4.2461538461538453</v>
      </c>
      <c r="BM82" s="286">
        <f t="shared" ca="1" si="97"/>
        <v>4.5999999999999996</v>
      </c>
      <c r="BN82" s="286">
        <f t="shared" ca="1" si="97"/>
        <v>4.5999999999999996</v>
      </c>
      <c r="BO82" s="286">
        <f t="shared" ca="1" si="97"/>
        <v>4.5999999999999996</v>
      </c>
      <c r="BP82" s="286">
        <f t="shared" ca="1" si="97"/>
        <v>4.5999999999999996</v>
      </c>
      <c r="BQ82" s="286">
        <f t="shared" ca="1" si="97"/>
        <v>4.5999999999999996</v>
      </c>
      <c r="BR82" s="286">
        <f t="shared" ca="1" si="97"/>
        <v>4.5999999999999996</v>
      </c>
      <c r="BS82" s="286">
        <f t="shared" ca="1" si="97"/>
        <v>4.5999999999999996</v>
      </c>
      <c r="BT82" s="286">
        <f t="shared" ca="1" si="97"/>
        <v>4.5999999999999996</v>
      </c>
      <c r="BU82" s="286">
        <f t="shared" ca="1" si="97"/>
        <v>4.5999999999999996</v>
      </c>
      <c r="BV82" s="286">
        <f t="shared" ca="1" si="97"/>
        <v>4.5999999999999996</v>
      </c>
      <c r="BW82" s="286">
        <f t="shared" ca="1" si="97"/>
        <v>4.5999999999999996</v>
      </c>
      <c r="BX82" s="286">
        <f t="shared" ca="1" si="97"/>
        <v>4.5999999999999996</v>
      </c>
      <c r="BY82" s="286">
        <f t="shared" ca="1" si="97"/>
        <v>4.5999999999999996</v>
      </c>
      <c r="BZ82" s="286">
        <f t="shared" ca="1" si="97"/>
        <v>4.5999999999999996</v>
      </c>
      <c r="CA82" s="286">
        <f t="shared" ca="1" si="97"/>
        <v>4.5999999999999996</v>
      </c>
      <c r="CB82" s="286">
        <f t="shared" ca="1" si="97"/>
        <v>4.5999999999999996</v>
      </c>
      <c r="CC82" s="286">
        <f t="shared" ca="1" si="97"/>
        <v>4.5999999999999996</v>
      </c>
      <c r="CD82" s="286">
        <f t="shared" ca="1" si="97"/>
        <v>4.5999999999999996</v>
      </c>
      <c r="CE82" s="286">
        <f t="shared" ca="1" si="97"/>
        <v>4.5999999999999996</v>
      </c>
      <c r="CF82" s="286">
        <f t="shared" ca="1" si="97"/>
        <v>4.5999999999999996</v>
      </c>
      <c r="CG82" s="309">
        <f ca="1">IF(CG$76&lt;=$D$30,$D$32,IF(CG$76&lt;=$E$30,$D$32+($E$32-$D$32)/($E$30-$D$30)*(CG$76-$D$30),IF(CG$76&lt;=$F$30,$E$32+($F$32-$E$32)/($F$30-$E$30)*(CG$76-$E$30),IF(CG$76&lt;=$G$30,$F$32+($G$32-$F$32)/($G$30-$F$30)*(CG$76-$F$30),IF(CG$76&lt;=$H$30,$G$32+($H$32-$G$32)/($H$30-$G$30)*(CG$76-$G$30),IF(CG$76&lt;=$I$30,$H$32+($I$32-$H$32)/($I$30-$H$30)*(CG$76-$H$30),IF(CG$76&lt;=$J$30,$I$32+($J$32-$I$32)/($J$30-$I$30)*(CG$76-$I$30),$J$32)))))))</f>
        <v>4.5999999999999996</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TerraCalor-C-P-55-I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55.6</v>
      </c>
      <c r="P5" s="656">
        <f t="shared" ca="1" si="0"/>
        <v>4.5999999999999996</v>
      </c>
      <c r="Q5" s="656">
        <f t="shared" ca="1" si="0"/>
        <v>0</v>
      </c>
      <c r="R5" s="656">
        <f t="shared" ca="1" si="0"/>
        <v>0</v>
      </c>
      <c r="S5" s="656">
        <f t="shared" ca="1" si="0"/>
        <v>0</v>
      </c>
      <c r="T5" s="656">
        <f t="shared" ca="1" si="0"/>
        <v>0</v>
      </c>
      <c r="U5" s="656">
        <f t="shared" ca="1" si="0"/>
        <v>0</v>
      </c>
      <c r="V5" s="656">
        <f t="shared" ca="1" si="0"/>
        <v>0</v>
      </c>
      <c r="W5" s="656">
        <f t="shared" ca="1" si="0"/>
        <v>55.6</v>
      </c>
      <c r="X5" s="656">
        <f t="shared" ca="1" si="0"/>
        <v>4.5999999999999996</v>
      </c>
      <c r="Y5" s="656">
        <f t="shared" ca="1" si="0"/>
        <v>0</v>
      </c>
      <c r="Z5" s="656">
        <f t="shared" ca="1" si="0"/>
        <v>0</v>
      </c>
      <c r="AA5" s="656">
        <f t="shared" ca="1" si="0"/>
        <v>55.6</v>
      </c>
      <c r="AB5" s="656">
        <f t="shared" ca="1" si="0"/>
        <v>4.5999999999999996</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55.6</v>
      </c>
      <c r="P10" s="651">
        <f>'WP1'!W50</f>
        <v>4.5999999999999996</v>
      </c>
      <c r="Q10" s="651">
        <f>'WP1'!E29</f>
        <v>0</v>
      </c>
      <c r="R10" s="651">
        <f>'WP1'!E30</f>
        <v>0</v>
      </c>
      <c r="S10" s="651">
        <f>'WP1'!G29</f>
        <v>0</v>
      </c>
      <c r="T10" s="651">
        <f>'WP1'!G30</f>
        <v>0</v>
      </c>
      <c r="U10" s="651">
        <f>'WP1'!W53</f>
        <v>0</v>
      </c>
      <c r="V10" s="651">
        <f>'WP1'!W51</f>
        <v>0</v>
      </c>
      <c r="W10" s="651">
        <f>'WP1'!W52</f>
        <v>55.6</v>
      </c>
      <c r="X10" s="651">
        <f>'WP1'!W50</f>
        <v>4.5999999999999996</v>
      </c>
      <c r="Y10" s="651">
        <f>'WP1'!W53</f>
        <v>0</v>
      </c>
      <c r="Z10" s="651">
        <f>'WP1'!W51</f>
        <v>0</v>
      </c>
      <c r="AA10" s="651">
        <f>'WP1'!W52</f>
        <v>55.6</v>
      </c>
      <c r="AB10" s="651">
        <f>'WP1'!W50</f>
        <v>4.5999999999999996</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TerraCalor-C-P-55-I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2.xml><?xml version="1.0" encoding="utf-8"?>
<ds:datastoreItem xmlns:ds="http://schemas.openxmlformats.org/officeDocument/2006/customXml" ds:itemID="{8FFF53B7-B568-476E-AEAA-F3CEB8CD1B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2026-02-20T12:15:57Z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